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მიმართულებები!$A$1:$N$532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26" i="1" l="1"/>
  <c r="U526" i="1" s="1"/>
  <c r="V526" i="1" s="1"/>
  <c r="J527" i="1"/>
  <c r="U527" i="1" s="1"/>
  <c r="V527" i="1" s="1"/>
  <c r="J528" i="1"/>
  <c r="U528" i="1" s="1"/>
  <c r="V528" i="1" s="1"/>
  <c r="J529" i="1"/>
  <c r="U529" i="1" s="1"/>
  <c r="V529" i="1" s="1"/>
  <c r="J530" i="1"/>
  <c r="U530" i="1" s="1"/>
  <c r="V530" i="1" s="1"/>
  <c r="J531" i="1"/>
  <c r="U531" i="1" s="1"/>
  <c r="V531" i="1" s="1"/>
  <c r="J532" i="1"/>
  <c r="U532" i="1" s="1"/>
  <c r="V532" i="1" s="1"/>
  <c r="K531" i="1" l="1"/>
  <c r="N531" i="1" s="1"/>
  <c r="L531" i="1"/>
  <c r="K528" i="1"/>
  <c r="N528" i="1" s="1"/>
  <c r="L528" i="1"/>
  <c r="K530" i="1"/>
  <c r="N530" i="1" s="1"/>
  <c r="L530" i="1"/>
  <c r="K532" i="1"/>
  <c r="N532" i="1" s="1"/>
  <c r="L532" i="1"/>
  <c r="K527" i="1"/>
  <c r="N527" i="1" s="1"/>
  <c r="L527"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AG505" i="3" s="1"/>
  <c r="U500" i="1"/>
  <c r="V500" i="1" s="1"/>
  <c r="K496" i="1"/>
  <c r="N496" i="1" s="1"/>
  <c r="Q501" i="3" s="1"/>
  <c r="U496" i="1"/>
  <c r="V496" i="1" s="1"/>
  <c r="K492" i="1"/>
  <c r="N492" i="1" s="1"/>
  <c r="AG497" i="3" s="1"/>
  <c r="U492" i="1"/>
  <c r="V492" i="1" s="1"/>
  <c r="K488" i="1"/>
  <c r="N488" i="1" s="1"/>
  <c r="Q493" i="3" s="1"/>
  <c r="U488" i="1"/>
  <c r="V488" i="1" s="1"/>
  <c r="K484" i="1"/>
  <c r="N484" i="1" s="1"/>
  <c r="Y489" i="3"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O445" i="3" s="1"/>
  <c r="U440" i="1"/>
  <c r="V440" i="1" s="1"/>
  <c r="K436" i="1"/>
  <c r="N436" i="1" s="1"/>
  <c r="U436" i="1"/>
  <c r="V436" i="1" s="1"/>
  <c r="K433" i="1"/>
  <c r="N433" i="1" s="1"/>
  <c r="Q438" i="3"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K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I506" i="3" s="1"/>
  <c r="U501" i="1"/>
  <c r="V501" i="1" s="1"/>
  <c r="K497" i="1"/>
  <c r="N497" i="1" s="1"/>
  <c r="U497" i="1"/>
  <c r="V497" i="1" s="1"/>
  <c r="K493" i="1"/>
  <c r="N493" i="1" s="1"/>
  <c r="Q498" i="3" s="1"/>
  <c r="U493" i="1"/>
  <c r="V493" i="1" s="1"/>
  <c r="K489" i="1"/>
  <c r="N489" i="1" s="1"/>
  <c r="U489" i="1"/>
  <c r="V489" i="1" s="1"/>
  <c r="K485" i="1"/>
  <c r="N485" i="1" s="1"/>
  <c r="Y490" i="3" s="1"/>
  <c r="U485" i="1"/>
  <c r="V485" i="1" s="1"/>
  <c r="K481" i="1"/>
  <c r="N481" i="1" s="1"/>
  <c r="U481" i="1"/>
  <c r="V481" i="1" s="1"/>
  <c r="K477" i="1"/>
  <c r="N477" i="1" s="1"/>
  <c r="I482" i="3" s="1"/>
  <c r="U477" i="1"/>
  <c r="V477" i="1" s="1"/>
  <c r="K474" i="1"/>
  <c r="N474" i="1" s="1"/>
  <c r="Q479" i="3" s="1"/>
  <c r="U474" i="1"/>
  <c r="V474" i="1" s="1"/>
  <c r="K470" i="1"/>
  <c r="N470" i="1" s="1"/>
  <c r="Y475" i="3" s="1"/>
  <c r="U470" i="1"/>
  <c r="V470" i="1" s="1"/>
  <c r="K466" i="1"/>
  <c r="N466" i="1" s="1"/>
  <c r="Q471" i="3" s="1"/>
  <c r="U466" i="1"/>
  <c r="V466" i="1" s="1"/>
  <c r="K463" i="1"/>
  <c r="N463" i="1" s="1"/>
  <c r="AG468" i="3"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I426" i="3" s="1"/>
  <c r="U421" i="1"/>
  <c r="V421" i="1" s="1"/>
  <c r="K418" i="1"/>
  <c r="N418" i="1" s="1"/>
  <c r="U418" i="1"/>
  <c r="V418" i="1" s="1"/>
  <c r="K414" i="1"/>
  <c r="N414" i="1" s="1"/>
  <c r="K419" i="3" s="1"/>
  <c r="U414" i="1"/>
  <c r="V414" i="1" s="1"/>
  <c r="K411" i="1"/>
  <c r="N411" i="1" s="1"/>
  <c r="Q416" i="3" s="1"/>
  <c r="U411" i="1"/>
  <c r="V411" i="1" s="1"/>
  <c r="K407" i="1"/>
  <c r="N407" i="1" s="1"/>
  <c r="AG412" i="3" s="1"/>
  <c r="U407" i="1"/>
  <c r="V407" i="1" s="1"/>
  <c r="K403" i="1"/>
  <c r="N403" i="1" s="1"/>
  <c r="AG408" i="3" s="1"/>
  <c r="U403" i="1"/>
  <c r="V403" i="1" s="1"/>
  <c r="K400" i="1"/>
  <c r="N400" i="1" s="1"/>
  <c r="U400" i="1"/>
  <c r="V400" i="1" s="1"/>
  <c r="K397" i="1"/>
  <c r="N397" i="1" s="1"/>
  <c r="U397" i="1"/>
  <c r="V397" i="1" s="1"/>
  <c r="K394" i="1"/>
  <c r="N394" i="1" s="1"/>
  <c r="Q399" i="3"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I508" i="3" s="1"/>
  <c r="U503" i="1"/>
  <c r="V503" i="1" s="1"/>
  <c r="K499" i="1"/>
  <c r="N499" i="1" s="1"/>
  <c r="U499" i="1"/>
  <c r="V499" i="1" s="1"/>
  <c r="K495" i="1"/>
  <c r="N495" i="1" s="1"/>
  <c r="I500" i="3" s="1"/>
  <c r="U495" i="1"/>
  <c r="V495" i="1" s="1"/>
  <c r="K491" i="1"/>
  <c r="N491" i="1" s="1"/>
  <c r="U491" i="1"/>
  <c r="V491" i="1" s="1"/>
  <c r="K487" i="1"/>
  <c r="N487" i="1" s="1"/>
  <c r="I492" i="3" s="1"/>
  <c r="U487" i="1"/>
  <c r="V487" i="1" s="1"/>
  <c r="K483" i="1"/>
  <c r="N483" i="1" s="1"/>
  <c r="U483" i="1"/>
  <c r="V483" i="1" s="1"/>
  <c r="K479" i="1"/>
  <c r="N479" i="1" s="1"/>
  <c r="Y484" i="3" s="1"/>
  <c r="U479" i="1"/>
  <c r="V479" i="1" s="1"/>
  <c r="K472" i="1"/>
  <c r="N472" i="1" s="1"/>
  <c r="U472" i="1"/>
  <c r="V472" i="1" s="1"/>
  <c r="K468" i="1"/>
  <c r="N468" i="1" s="1"/>
  <c r="K473" i="3" s="1"/>
  <c r="U468" i="1"/>
  <c r="V468" i="1" s="1"/>
  <c r="K464" i="1"/>
  <c r="N464" i="1" s="1"/>
  <c r="U464" i="1"/>
  <c r="V464" i="1" s="1"/>
  <c r="K461" i="1"/>
  <c r="N461" i="1" s="1"/>
  <c r="Y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C444" i="3"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Y495" i="3" s="1"/>
  <c r="U490" i="1"/>
  <c r="V490" i="1" s="1"/>
  <c r="K486" i="1"/>
  <c r="N486" i="1" s="1"/>
  <c r="U486" i="1"/>
  <c r="V486" i="1" s="1"/>
  <c r="K482" i="1"/>
  <c r="N482" i="1" s="1"/>
  <c r="Y487" i="3" s="1"/>
  <c r="U482" i="1"/>
  <c r="V482" i="1" s="1"/>
  <c r="K475" i="1"/>
  <c r="N475" i="1" s="1"/>
  <c r="U475" i="1"/>
  <c r="V475" i="1" s="1"/>
  <c r="K471" i="1"/>
  <c r="N471" i="1" s="1"/>
  <c r="Y476" i="3" s="1"/>
  <c r="U471" i="1"/>
  <c r="V471" i="1" s="1"/>
  <c r="K467" i="1"/>
  <c r="N467" i="1" s="1"/>
  <c r="U467" i="1"/>
  <c r="V467" i="1" s="1"/>
  <c r="K460" i="1"/>
  <c r="N460" i="1" s="1"/>
  <c r="U460" i="1"/>
  <c r="V460" i="1" s="1"/>
  <c r="K456" i="1"/>
  <c r="N456" i="1" s="1"/>
  <c r="Q461" i="3" s="1"/>
  <c r="U456" i="1"/>
  <c r="V456" i="1" s="1"/>
  <c r="K452" i="1"/>
  <c r="N452" i="1" s="1"/>
  <c r="I457" i="3" s="1"/>
  <c r="U452" i="1"/>
  <c r="V452" i="1" s="1"/>
  <c r="K448" i="1"/>
  <c r="N448" i="1" s="1"/>
  <c r="Q453" i="3" s="1"/>
  <c r="U448" i="1"/>
  <c r="V448" i="1" s="1"/>
  <c r="K445" i="1"/>
  <c r="N445" i="1" s="1"/>
  <c r="Y450" i="3" s="1"/>
  <c r="U445" i="1"/>
  <c r="V445" i="1" s="1"/>
  <c r="K442" i="1"/>
  <c r="N442" i="1" s="1"/>
  <c r="AG447" i="3" s="1"/>
  <c r="U442" i="1"/>
  <c r="V442" i="1" s="1"/>
  <c r="K438" i="1"/>
  <c r="N438" i="1" s="1"/>
  <c r="AI443" i="3" s="1"/>
  <c r="U438" i="1"/>
  <c r="V438" i="1" s="1"/>
  <c r="K434" i="1"/>
  <c r="N434" i="1" s="1"/>
  <c r="U434" i="1"/>
  <c r="V434" i="1" s="1"/>
  <c r="K431" i="1"/>
  <c r="N431" i="1" s="1"/>
  <c r="AO436" i="3" s="1"/>
  <c r="U431" i="1"/>
  <c r="V431" i="1" s="1"/>
  <c r="K425" i="1"/>
  <c r="N425" i="1" s="1"/>
  <c r="Q430" i="3" s="1"/>
  <c r="U425" i="1"/>
  <c r="V425" i="1" s="1"/>
  <c r="K422" i="1"/>
  <c r="N422" i="1" s="1"/>
  <c r="U422" i="1"/>
  <c r="V422" i="1" s="1"/>
  <c r="K419" i="1"/>
  <c r="N419" i="1" s="1"/>
  <c r="AG424" i="3" s="1"/>
  <c r="U419" i="1"/>
  <c r="V419" i="1" s="1"/>
  <c r="K415" i="1"/>
  <c r="N415" i="1" s="1"/>
  <c r="I420" i="3" s="1"/>
  <c r="U415" i="1"/>
  <c r="V415" i="1" s="1"/>
  <c r="K408" i="1"/>
  <c r="N408" i="1" s="1"/>
  <c r="AG413" i="3" s="1"/>
  <c r="U408" i="1"/>
  <c r="V408" i="1" s="1"/>
  <c r="K404" i="1"/>
  <c r="N404" i="1" s="1"/>
  <c r="U404" i="1"/>
  <c r="V404" i="1" s="1"/>
  <c r="K401" i="1"/>
  <c r="N401" i="1" s="1"/>
  <c r="U401" i="1"/>
  <c r="V401" i="1" s="1"/>
  <c r="K398" i="1"/>
  <c r="N398" i="1" s="1"/>
  <c r="AO403" i="3" s="1"/>
  <c r="U398" i="1"/>
  <c r="V398" i="1" s="1"/>
  <c r="K395" i="1"/>
  <c r="N395" i="1" s="1"/>
  <c r="U395" i="1"/>
  <c r="V395" i="1" s="1"/>
  <c r="L523" i="1"/>
  <c r="U523" i="1"/>
  <c r="V523" i="1" s="1"/>
  <c r="L511" i="1"/>
  <c r="U511" i="1"/>
  <c r="V511" i="1" s="1"/>
  <c r="L507" i="1"/>
  <c r="AK455" i="3"/>
  <c r="L369" i="1"/>
  <c r="L305" i="1"/>
  <c r="AI506" i="3"/>
  <c r="I490" i="3"/>
  <c r="G454" i="3"/>
  <c r="AG435" i="3"/>
  <c r="S430" i="3"/>
  <c r="AI412" i="3"/>
  <c r="K392" i="1"/>
  <c r="N392" i="1" s="1"/>
  <c r="K390" i="1"/>
  <c r="N390" i="1" s="1"/>
  <c r="L381" i="1"/>
  <c r="K354" i="1"/>
  <c r="N354" i="1" s="1"/>
  <c r="K328" i="1"/>
  <c r="N328" i="1" s="1"/>
  <c r="K326" i="1"/>
  <c r="N326" i="1" s="1"/>
  <c r="L317" i="1"/>
  <c r="K290" i="1"/>
  <c r="N290" i="1" s="1"/>
  <c r="K200" i="1"/>
  <c r="N200" i="1" s="1"/>
  <c r="I509" i="3"/>
  <c r="AO509" i="3"/>
  <c r="AA509" i="3"/>
  <c r="U509" i="3"/>
  <c r="O509" i="3"/>
  <c r="E505" i="3"/>
  <c r="M505" i="3"/>
  <c r="I501" i="3"/>
  <c r="AO501" i="3"/>
  <c r="AA501" i="3"/>
  <c r="U501" i="3"/>
  <c r="O501" i="3"/>
  <c r="C497" i="3"/>
  <c r="AI497" i="3"/>
  <c r="I493" i="3"/>
  <c r="AO493" i="3"/>
  <c r="AA493" i="3"/>
  <c r="U493" i="3"/>
  <c r="O493" i="3"/>
  <c r="AO489" i="3"/>
  <c r="O489" i="3"/>
  <c r="I485" i="3"/>
  <c r="Y485" i="3"/>
  <c r="AO485" i="3"/>
  <c r="K485" i="3"/>
  <c r="AA485" i="3"/>
  <c r="E485" i="3"/>
  <c r="U485" i="3"/>
  <c r="AK485" i="3"/>
  <c r="O485" i="3"/>
  <c r="AE485" i="3"/>
  <c r="AI482" i="3"/>
  <c r="E482" i="3"/>
  <c r="I479" i="3"/>
  <c r="Y479" i="3"/>
  <c r="AO479" i="3"/>
  <c r="K479" i="3"/>
  <c r="AA479" i="3"/>
  <c r="E479" i="3"/>
  <c r="U479" i="3"/>
  <c r="AK479" i="3"/>
  <c r="O479" i="3"/>
  <c r="AE479" i="3"/>
  <c r="AI475" i="3"/>
  <c r="AC475" i="3"/>
  <c r="I471" i="3"/>
  <c r="Y471" i="3"/>
  <c r="AO471" i="3"/>
  <c r="K471" i="3"/>
  <c r="AA471" i="3"/>
  <c r="E471" i="3"/>
  <c r="U471" i="3"/>
  <c r="AK471" i="3"/>
  <c r="G471" i="3"/>
  <c r="O471" i="3"/>
  <c r="AE471" i="3"/>
  <c r="AM471" i="3"/>
  <c r="I461" i="3"/>
  <c r="AO461" i="3"/>
  <c r="K461" i="3"/>
  <c r="AA461" i="3"/>
  <c r="U461" i="3"/>
  <c r="AK461" i="3"/>
  <c r="O461" i="3"/>
  <c r="K457" i="3"/>
  <c r="S457" i="3"/>
  <c r="I453" i="3"/>
  <c r="Y453" i="3"/>
  <c r="AG453" i="3"/>
  <c r="K453" i="3"/>
  <c r="S453" i="3"/>
  <c r="AA453" i="3"/>
  <c r="E453" i="3"/>
  <c r="M453" i="3"/>
  <c r="U453" i="3"/>
  <c r="AK453" i="3"/>
  <c r="G453" i="3"/>
  <c r="O453" i="3"/>
  <c r="AE453" i="3"/>
  <c r="AM453" i="3"/>
  <c r="S450" i="3"/>
  <c r="U450" i="3"/>
  <c r="I447" i="3"/>
  <c r="Q447" i="3"/>
  <c r="Y447" i="3"/>
  <c r="AO447" i="3"/>
  <c r="C447" i="3"/>
  <c r="K447" i="3"/>
  <c r="AA447" i="3"/>
  <c r="AI447" i="3"/>
  <c r="E447" i="3"/>
  <c r="U447" i="3"/>
  <c r="AC447" i="3"/>
  <c r="AK447" i="3"/>
  <c r="O447" i="3"/>
  <c r="W447" i="3"/>
  <c r="AE447" i="3"/>
  <c r="AM447" i="3"/>
  <c r="I438" i="3"/>
  <c r="AG438" i="3"/>
  <c r="AA438" i="3"/>
  <c r="M438" i="3"/>
  <c r="O438" i="3"/>
  <c r="AM438" i="3"/>
  <c r="L427" i="1"/>
  <c r="I429" i="3"/>
  <c r="Q429" i="3"/>
  <c r="Y429" i="3"/>
  <c r="AG429" i="3"/>
  <c r="AO429" i="3"/>
  <c r="C429" i="3"/>
  <c r="K429" i="3"/>
  <c r="S429" i="3"/>
  <c r="AA429" i="3"/>
  <c r="AI429" i="3"/>
  <c r="E429" i="3"/>
  <c r="M429" i="3"/>
  <c r="U429" i="3"/>
  <c r="AC429" i="3"/>
  <c r="AK429" i="3"/>
  <c r="G429" i="3"/>
  <c r="O429" i="3"/>
  <c r="W429" i="3"/>
  <c r="AE429" i="3"/>
  <c r="AM429" i="3"/>
  <c r="AG426" i="3"/>
  <c r="K426" i="3"/>
  <c r="M426" i="3"/>
  <c r="AK426" i="3"/>
  <c r="AM426" i="3"/>
  <c r="I423" i="3"/>
  <c r="Q423" i="3"/>
  <c r="Y423" i="3"/>
  <c r="AG423" i="3"/>
  <c r="AO423" i="3"/>
  <c r="C423" i="3"/>
  <c r="K423" i="3"/>
  <c r="S423" i="3"/>
  <c r="AA423" i="3"/>
  <c r="AI423" i="3"/>
  <c r="E423" i="3"/>
  <c r="M423" i="3"/>
  <c r="U423" i="3"/>
  <c r="AC423" i="3"/>
  <c r="AK423" i="3"/>
  <c r="G423" i="3"/>
  <c r="O423" i="3"/>
  <c r="W423" i="3"/>
  <c r="AE423" i="3"/>
  <c r="AM423" i="3"/>
  <c r="Y420" i="3"/>
  <c r="S420" i="3"/>
  <c r="E420" i="3"/>
  <c r="G420" i="3"/>
  <c r="AE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AO399" i="3"/>
  <c r="U399" i="3"/>
  <c r="AC399" i="3"/>
  <c r="C399" i="3"/>
  <c r="G399" i="3"/>
  <c r="W399" i="3"/>
  <c r="I507" i="3"/>
  <c r="Q507" i="3"/>
  <c r="Y507" i="3"/>
  <c r="AG507" i="3"/>
  <c r="AO507" i="3"/>
  <c r="C507" i="3"/>
  <c r="K507" i="3"/>
  <c r="S507" i="3"/>
  <c r="AA507" i="3"/>
  <c r="AI507" i="3"/>
  <c r="E507" i="3"/>
  <c r="M507" i="3"/>
  <c r="U507" i="3"/>
  <c r="AC507" i="3"/>
  <c r="AK507" i="3"/>
  <c r="G507" i="3"/>
  <c r="O507" i="3"/>
  <c r="W507" i="3"/>
  <c r="AE507" i="3"/>
  <c r="AM507" i="3"/>
  <c r="I495" i="3"/>
  <c r="Q495" i="3"/>
  <c r="AG495" i="3"/>
  <c r="C495" i="3"/>
  <c r="S495" i="3"/>
  <c r="AA495" i="3"/>
  <c r="M495" i="3"/>
  <c r="U495" i="3"/>
  <c r="AC495" i="3"/>
  <c r="O495" i="3"/>
  <c r="W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Q508" i="3"/>
  <c r="Y508" i="3"/>
  <c r="C508" i="3"/>
  <c r="K508" i="3"/>
  <c r="S508" i="3"/>
  <c r="E508" i="3"/>
  <c r="M508" i="3"/>
  <c r="AC508" i="3"/>
  <c r="G508" i="3"/>
  <c r="W508" i="3"/>
  <c r="AE508" i="3"/>
  <c r="I504" i="3"/>
  <c r="Q504" i="3"/>
  <c r="Y504" i="3"/>
  <c r="AG504" i="3"/>
  <c r="AO504" i="3"/>
  <c r="C504" i="3"/>
  <c r="K504" i="3"/>
  <c r="S504" i="3"/>
  <c r="AA504" i="3"/>
  <c r="AI504" i="3"/>
  <c r="E504" i="3"/>
  <c r="M504" i="3"/>
  <c r="U504" i="3"/>
  <c r="AC504" i="3"/>
  <c r="AK504" i="3"/>
  <c r="G504" i="3"/>
  <c r="O504" i="3"/>
  <c r="W504" i="3"/>
  <c r="AE504" i="3"/>
  <c r="AM504" i="3"/>
  <c r="Q500" i="3"/>
  <c r="Y500" i="3"/>
  <c r="AG500" i="3"/>
  <c r="C500" i="3"/>
  <c r="K500" i="3"/>
  <c r="S500" i="3"/>
  <c r="AI500" i="3"/>
  <c r="E500" i="3"/>
  <c r="M500" i="3"/>
  <c r="AC500" i="3"/>
  <c r="AK500" i="3"/>
  <c r="G500" i="3"/>
  <c r="W500" i="3"/>
  <c r="AE500" i="3"/>
  <c r="AM500" i="3"/>
  <c r="I496" i="3"/>
  <c r="Q496" i="3"/>
  <c r="Y496" i="3"/>
  <c r="AG496" i="3"/>
  <c r="AO496" i="3"/>
  <c r="C496" i="3"/>
  <c r="K496" i="3"/>
  <c r="S496" i="3"/>
  <c r="AA496" i="3"/>
  <c r="AI496" i="3"/>
  <c r="E496" i="3"/>
  <c r="M496" i="3"/>
  <c r="U496" i="3"/>
  <c r="AC496" i="3"/>
  <c r="AK496" i="3"/>
  <c r="G496" i="3"/>
  <c r="O496" i="3"/>
  <c r="W496" i="3"/>
  <c r="AE496" i="3"/>
  <c r="AM496" i="3"/>
  <c r="Q492" i="3"/>
  <c r="Y492" i="3"/>
  <c r="AG492" i="3"/>
  <c r="C492" i="3"/>
  <c r="K492" i="3"/>
  <c r="S492" i="3"/>
  <c r="AI492" i="3"/>
  <c r="E492" i="3"/>
  <c r="M492" i="3"/>
  <c r="AC492" i="3"/>
  <c r="AK492" i="3"/>
  <c r="G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M508" i="3" l="1"/>
  <c r="AK508" i="3"/>
  <c r="AI508" i="3"/>
  <c r="AG508" i="3"/>
  <c r="G495" i="3"/>
  <c r="AI495" i="3"/>
  <c r="AO495" i="3"/>
  <c r="AA399" i="3"/>
  <c r="AE399" i="3"/>
  <c r="AG399" i="3"/>
  <c r="AK420" i="3"/>
  <c r="K420" i="3"/>
  <c r="AE426" i="3"/>
  <c r="E426" i="3"/>
  <c r="Y426" i="3"/>
  <c r="G438" i="3"/>
  <c r="S438" i="3"/>
  <c r="G447" i="3"/>
  <c r="M447" i="3"/>
  <c r="S447" i="3"/>
  <c r="AM450" i="3"/>
  <c r="C450" i="3"/>
  <c r="W453" i="3"/>
  <c r="AC453" i="3"/>
  <c r="AI453" i="3"/>
  <c r="AO453" i="3"/>
  <c r="AE457" i="3"/>
  <c r="AE461" i="3"/>
  <c r="E461" i="3"/>
  <c r="Y461" i="3"/>
  <c r="AG475" i="3"/>
  <c r="AM482" i="3"/>
  <c r="Q482" i="3"/>
  <c r="U489" i="3"/>
  <c r="W497" i="3"/>
  <c r="Q505" i="3"/>
  <c r="M421" i="3"/>
  <c r="K468" i="3"/>
  <c r="AM420" i="3"/>
  <c r="M420" i="3"/>
  <c r="AG420" i="3"/>
  <c r="G426" i="3"/>
  <c r="S426" i="3"/>
  <c r="U438" i="3"/>
  <c r="AO438" i="3"/>
  <c r="AC450" i="3"/>
  <c r="I450" i="3"/>
  <c r="AK457" i="3"/>
  <c r="Q475" i="3"/>
  <c r="W482" i="3"/>
  <c r="C489" i="3"/>
  <c r="O497" i="3"/>
  <c r="AE505" i="3"/>
  <c r="Y468" i="3"/>
  <c r="C403" i="3"/>
  <c r="Q436" i="3"/>
  <c r="AO443" i="3"/>
  <c r="O492" i="3"/>
  <c r="U492" i="3"/>
  <c r="AA492" i="3"/>
  <c r="AO492" i="3"/>
  <c r="O500" i="3"/>
  <c r="U500" i="3"/>
  <c r="AA500" i="3"/>
  <c r="AO500" i="3"/>
  <c r="O508" i="3"/>
  <c r="U508" i="3"/>
  <c r="AA508" i="3"/>
  <c r="AO508" i="3"/>
  <c r="AE495" i="3"/>
  <c r="AK495" i="3"/>
  <c r="E495" i="3"/>
  <c r="K495" i="3"/>
  <c r="K399" i="3"/>
  <c r="AI399" i="3"/>
  <c r="O399" i="3"/>
  <c r="M399" i="3"/>
  <c r="Y399" i="3"/>
  <c r="W420" i="3"/>
  <c r="AC420" i="3"/>
  <c r="AI420" i="3"/>
  <c r="C420" i="3"/>
  <c r="Q420" i="3"/>
  <c r="W426" i="3"/>
  <c r="AC426" i="3"/>
  <c r="AI426" i="3"/>
  <c r="C426" i="3"/>
  <c r="Q426" i="3"/>
  <c r="AE438" i="3"/>
  <c r="AK438" i="3"/>
  <c r="E438" i="3"/>
  <c r="K438" i="3"/>
  <c r="Y438" i="3"/>
  <c r="W450" i="3"/>
  <c r="M450" i="3"/>
  <c r="AG450" i="3"/>
  <c r="AC457" i="3"/>
  <c r="AG457" i="3"/>
  <c r="W475" i="3"/>
  <c r="AA475" i="3"/>
  <c r="G482" i="3"/>
  <c r="C482" i="3"/>
  <c r="M489" i="3"/>
  <c r="Q489" i="3"/>
  <c r="U497" i="3"/>
  <c r="AO497" i="3"/>
  <c r="W505" i="3"/>
  <c r="K505" i="3"/>
  <c r="Q412" i="3"/>
  <c r="Q444" i="3"/>
  <c r="AO483" i="3"/>
  <c r="AK487" i="3"/>
  <c r="AM399" i="3"/>
  <c r="S399" i="3"/>
  <c r="AK399" i="3"/>
  <c r="E399" i="3"/>
  <c r="O420" i="3"/>
  <c r="U420" i="3"/>
  <c r="AA420" i="3"/>
  <c r="AO420" i="3"/>
  <c r="O426" i="3"/>
  <c r="U426" i="3"/>
  <c r="AA426" i="3"/>
  <c r="AO426" i="3"/>
  <c r="W438" i="3"/>
  <c r="AC438" i="3"/>
  <c r="AI438" i="3"/>
  <c r="C438" i="3"/>
  <c r="O450" i="3"/>
  <c r="AA450" i="3"/>
  <c r="Q450" i="3"/>
  <c r="AM457" i="3"/>
  <c r="M457" i="3"/>
  <c r="Q457" i="3"/>
  <c r="G475" i="3"/>
  <c r="S475" i="3"/>
  <c r="M482" i="3"/>
  <c r="AG482" i="3"/>
  <c r="W489" i="3"/>
  <c r="AI489" i="3"/>
  <c r="E497" i="3"/>
  <c r="Q497" i="3"/>
  <c r="AC505" i="3"/>
  <c r="C505" i="3"/>
  <c r="U403" i="3"/>
  <c r="U490" i="3"/>
  <c r="AC499" i="3"/>
  <c r="G450" i="3"/>
  <c r="AI450" i="3"/>
  <c r="AO450" i="3"/>
  <c r="W457" i="3"/>
  <c r="AI457" i="3"/>
  <c r="Y457" i="3"/>
  <c r="AM475" i="3"/>
  <c r="U475" i="3"/>
  <c r="AO475" i="3"/>
  <c r="AK482" i="3"/>
  <c r="K482" i="3"/>
  <c r="G489" i="3"/>
  <c r="S489" i="3"/>
  <c r="I489" i="3"/>
  <c r="AK497" i="3"/>
  <c r="K497" i="3"/>
  <c r="I497" i="3"/>
  <c r="G505" i="3"/>
  <c r="S505" i="3"/>
  <c r="AG403" i="3"/>
  <c r="S416" i="3"/>
  <c r="AE444" i="3"/>
  <c r="M462" i="3"/>
  <c r="G483" i="3"/>
  <c r="E498" i="3"/>
  <c r="W466" i="3"/>
  <c r="W484" i="3"/>
  <c r="G412" i="3"/>
  <c r="W444" i="3"/>
  <c r="O468" i="3"/>
  <c r="I498" i="3"/>
  <c r="Y436" i="3"/>
  <c r="AE473" i="3"/>
  <c r="E419" i="3"/>
  <c r="O412" i="3"/>
  <c r="I412" i="3"/>
  <c r="AM435" i="3"/>
  <c r="S444" i="3"/>
  <c r="AG462" i="3"/>
  <c r="M476" i="3"/>
  <c r="Q490" i="3"/>
  <c r="AE506" i="3"/>
  <c r="Y407" i="3"/>
  <c r="AA445" i="3"/>
  <c r="Y473" i="3"/>
  <c r="AK484" i="3"/>
  <c r="AC436" i="3"/>
  <c r="AC403" i="3"/>
  <c r="W412" i="3"/>
  <c r="S412" i="3"/>
  <c r="AM421" i="3"/>
  <c r="M435" i="3"/>
  <c r="M444" i="3"/>
  <c r="AM462" i="3"/>
  <c r="U468" i="3"/>
  <c r="E476" i="3"/>
  <c r="E490" i="3"/>
  <c r="AI498" i="3"/>
  <c r="AA506" i="3"/>
  <c r="AE436" i="3"/>
  <c r="AI445" i="3"/>
  <c r="Q466" i="3"/>
  <c r="AE499" i="3"/>
  <c r="AE419" i="3"/>
  <c r="AE450" i="3"/>
  <c r="AK450" i="3"/>
  <c r="E450" i="3"/>
  <c r="K450" i="3"/>
  <c r="G457" i="3"/>
  <c r="E457" i="3"/>
  <c r="C457" i="3"/>
  <c r="O475" i="3"/>
  <c r="M475" i="3"/>
  <c r="C475" i="3"/>
  <c r="I475" i="3"/>
  <c r="AE482" i="3"/>
  <c r="AC482" i="3"/>
  <c r="S482" i="3"/>
  <c r="Y482" i="3"/>
  <c r="AM489" i="3"/>
  <c r="AC489" i="3"/>
  <c r="AA489" i="3"/>
  <c r="AG489" i="3"/>
  <c r="AE497" i="3"/>
  <c r="AC497" i="3"/>
  <c r="AA497" i="3"/>
  <c r="Y497" i="3"/>
  <c r="AM505" i="3"/>
  <c r="AK505" i="3"/>
  <c r="AI505" i="3"/>
  <c r="Y505" i="3"/>
  <c r="AM403" i="3"/>
  <c r="M403" i="3"/>
  <c r="I403" i="3"/>
  <c r="U412" i="3"/>
  <c r="C412" i="3"/>
  <c r="G416" i="3"/>
  <c r="AG421" i="3"/>
  <c r="AK444" i="3"/>
  <c r="K444" i="3"/>
  <c r="S454" i="3"/>
  <c r="AM468" i="3"/>
  <c r="M468" i="3"/>
  <c r="I468" i="3"/>
  <c r="AO476" i="3"/>
  <c r="W490" i="3"/>
  <c r="K490" i="3"/>
  <c r="O498" i="3"/>
  <c r="C498" i="3"/>
  <c r="AK506" i="3"/>
  <c r="AO506" i="3"/>
  <c r="AE407" i="3"/>
  <c r="U436" i="3"/>
  <c r="W445" i="3"/>
  <c r="Q445" i="3"/>
  <c r="AK466" i="3"/>
  <c r="E473" i="3"/>
  <c r="AI487" i="3"/>
  <c r="E499" i="3"/>
  <c r="K484" i="3"/>
  <c r="C419" i="3"/>
  <c r="W403" i="3"/>
  <c r="S403" i="3"/>
  <c r="M412" i="3"/>
  <c r="AO412" i="3"/>
  <c r="AM444" i="3"/>
  <c r="AC444" i="3"/>
  <c r="AG444" i="3"/>
  <c r="AE468" i="3"/>
  <c r="S468" i="3"/>
  <c r="G476" i="3"/>
  <c r="I476" i="3"/>
  <c r="O490" i="3"/>
  <c r="C490" i="3"/>
  <c r="AK498" i="3"/>
  <c r="AO498" i="3"/>
  <c r="AC506" i="3"/>
  <c r="Y506" i="3"/>
  <c r="AA436" i="3"/>
  <c r="O445" i="3"/>
  <c r="I445" i="3"/>
  <c r="K466" i="3"/>
  <c r="C473" i="3"/>
  <c r="K487" i="3"/>
  <c r="Y499" i="3"/>
  <c r="Q484" i="3"/>
  <c r="Y419" i="3"/>
  <c r="O403" i="3"/>
  <c r="AA403" i="3"/>
  <c r="Q403" i="3"/>
  <c r="AI444" i="3"/>
  <c r="Y444" i="3"/>
  <c r="O476" i="3"/>
  <c r="K476" i="3"/>
  <c r="W436" i="3"/>
  <c r="K436" i="3"/>
  <c r="AI466" i="3"/>
  <c r="AC473" i="3"/>
  <c r="W487" i="3"/>
  <c r="Q487" i="3"/>
  <c r="C499" i="3"/>
  <c r="AI484" i="3"/>
  <c r="AC419" i="3"/>
  <c r="W443" i="3"/>
  <c r="AK443" i="3"/>
  <c r="O457" i="3"/>
  <c r="U457" i="3"/>
  <c r="AA457" i="3"/>
  <c r="AO457" i="3"/>
  <c r="AE475" i="3"/>
  <c r="AK475" i="3"/>
  <c r="E475" i="3"/>
  <c r="K475" i="3"/>
  <c r="O482" i="3"/>
  <c r="U482" i="3"/>
  <c r="AA482" i="3"/>
  <c r="AO482" i="3"/>
  <c r="AE489" i="3"/>
  <c r="AK489" i="3"/>
  <c r="E489" i="3"/>
  <c r="K489" i="3"/>
  <c r="AM497" i="3"/>
  <c r="G497" i="3"/>
  <c r="M497" i="3"/>
  <c r="S497" i="3"/>
  <c r="O505" i="3"/>
  <c r="U505" i="3"/>
  <c r="AA505" i="3"/>
  <c r="G403" i="3"/>
  <c r="AI403" i="3"/>
  <c r="AM412" i="3"/>
  <c r="AC412" i="3"/>
  <c r="AA412" i="3"/>
  <c r="G430" i="3"/>
  <c r="G444" i="3"/>
  <c r="E444" i="3"/>
  <c r="G468" i="3"/>
  <c r="E468" i="3"/>
  <c r="AO468" i="3"/>
  <c r="AM476" i="3"/>
  <c r="AK476" i="3"/>
  <c r="AA476" i="3"/>
  <c r="AG476" i="3"/>
  <c r="AK490" i="3"/>
  <c r="AI490" i="3"/>
  <c r="AO490" i="3"/>
  <c r="AE498" i="3"/>
  <c r="AC498" i="3"/>
  <c r="AA498" i="3"/>
  <c r="Y498" i="3"/>
  <c r="W506" i="3"/>
  <c r="U506" i="3"/>
  <c r="K506" i="3"/>
  <c r="Q506" i="3"/>
  <c r="O436" i="3"/>
  <c r="E436" i="3"/>
  <c r="C436" i="3"/>
  <c r="I436" i="3"/>
  <c r="AC445" i="3"/>
  <c r="C445" i="3"/>
  <c r="AC466" i="3"/>
  <c r="C466" i="3"/>
  <c r="W473" i="3"/>
  <c r="AI473" i="3"/>
  <c r="Q473" i="3"/>
  <c r="AC487" i="3"/>
  <c r="C487" i="3"/>
  <c r="W499" i="3"/>
  <c r="AI499" i="3"/>
  <c r="Q499" i="3"/>
  <c r="AC484" i="3"/>
  <c r="C484" i="3"/>
  <c r="W419" i="3"/>
  <c r="AI419" i="3"/>
  <c r="Q419" i="3"/>
  <c r="AC443" i="3"/>
  <c r="AK468" i="3"/>
  <c r="AA468" i="3"/>
  <c r="AE476" i="3"/>
  <c r="U476" i="3"/>
  <c r="S476" i="3"/>
  <c r="AE490" i="3"/>
  <c r="AC490" i="3"/>
  <c r="AA490" i="3"/>
  <c r="W498" i="3"/>
  <c r="U498" i="3"/>
  <c r="K498" i="3"/>
  <c r="O506" i="3"/>
  <c r="E506" i="3"/>
  <c r="C506" i="3"/>
  <c r="AK436" i="3"/>
  <c r="AI436" i="3"/>
  <c r="AE445" i="3"/>
  <c r="U445" i="3"/>
  <c r="AE466" i="3"/>
  <c r="E466" i="3"/>
  <c r="AK473" i="3"/>
  <c r="AE487" i="3"/>
  <c r="E487" i="3"/>
  <c r="AK499" i="3"/>
  <c r="AE484" i="3"/>
  <c r="E484" i="3"/>
  <c r="AK419" i="3"/>
  <c r="AE443" i="3"/>
  <c r="Y403" i="3"/>
  <c r="K403" i="3"/>
  <c r="E403" i="3"/>
  <c r="AK403" i="3"/>
  <c r="AE403" i="3"/>
  <c r="AG436" i="3"/>
  <c r="S436" i="3"/>
  <c r="M436" i="3"/>
  <c r="G436" i="3"/>
  <c r="AM436" i="3"/>
  <c r="I443" i="3"/>
  <c r="S443" i="3"/>
  <c r="M443" i="3"/>
  <c r="G443" i="3"/>
  <c r="AM443" i="3"/>
  <c r="AA443" i="3"/>
  <c r="U443" i="3"/>
  <c r="O443" i="3"/>
  <c r="Q476" i="3"/>
  <c r="C476" i="3"/>
  <c r="AI476" i="3"/>
  <c r="AC476" i="3"/>
  <c r="W476" i="3"/>
  <c r="AG487" i="3"/>
  <c r="S487" i="3"/>
  <c r="M487" i="3"/>
  <c r="G487" i="3"/>
  <c r="AM487" i="3"/>
  <c r="I487" i="3"/>
  <c r="AO487" i="3"/>
  <c r="AA487" i="3"/>
  <c r="U487" i="3"/>
  <c r="O487" i="3"/>
  <c r="I444" i="3"/>
  <c r="AO444" i="3"/>
  <c r="AA444" i="3"/>
  <c r="U444" i="3"/>
  <c r="O444" i="3"/>
  <c r="AG466" i="3"/>
  <c r="S466" i="3"/>
  <c r="M466" i="3"/>
  <c r="G466" i="3"/>
  <c r="AM466" i="3"/>
  <c r="I466" i="3"/>
  <c r="AO466" i="3"/>
  <c r="AA466" i="3"/>
  <c r="U466" i="3"/>
  <c r="O466" i="3"/>
  <c r="AG473" i="3"/>
  <c r="S473" i="3"/>
  <c r="M473" i="3"/>
  <c r="G473" i="3"/>
  <c r="AM473" i="3"/>
  <c r="I473" i="3"/>
  <c r="AO473" i="3"/>
  <c r="AA473" i="3"/>
  <c r="U473" i="3"/>
  <c r="O473" i="3"/>
  <c r="AG484" i="3"/>
  <c r="S484" i="3"/>
  <c r="M484" i="3"/>
  <c r="G484" i="3"/>
  <c r="AM484" i="3"/>
  <c r="I484" i="3"/>
  <c r="AO484" i="3"/>
  <c r="AA484" i="3"/>
  <c r="U484" i="3"/>
  <c r="O484" i="3"/>
  <c r="Y412" i="3"/>
  <c r="K412" i="3"/>
  <c r="E412" i="3"/>
  <c r="AK412" i="3"/>
  <c r="AE412" i="3"/>
  <c r="AG419" i="3"/>
  <c r="S419" i="3"/>
  <c r="M419" i="3"/>
  <c r="G419" i="3"/>
  <c r="AM419" i="3"/>
  <c r="I419" i="3"/>
  <c r="AO419" i="3"/>
  <c r="AA419" i="3"/>
  <c r="U419" i="3"/>
  <c r="O419" i="3"/>
  <c r="Q468" i="3"/>
  <c r="C468" i="3"/>
  <c r="AI468" i="3"/>
  <c r="AC468" i="3"/>
  <c r="W468" i="3"/>
  <c r="AG490" i="3"/>
  <c r="S490" i="3"/>
  <c r="M490" i="3"/>
  <c r="G490" i="3"/>
  <c r="AM490" i="3"/>
  <c r="AG498" i="3"/>
  <c r="S498" i="3"/>
  <c r="M498" i="3"/>
  <c r="G498" i="3"/>
  <c r="AM498" i="3"/>
  <c r="AG506" i="3"/>
  <c r="S506" i="3"/>
  <c r="M506" i="3"/>
  <c r="G506" i="3"/>
  <c r="AM506" i="3"/>
  <c r="AG499" i="3"/>
  <c r="S499" i="3"/>
  <c r="M499" i="3"/>
  <c r="G499" i="3"/>
  <c r="AM499" i="3"/>
  <c r="I499" i="3"/>
  <c r="AO499" i="3"/>
  <c r="AA499" i="3"/>
  <c r="U499" i="3"/>
  <c r="O499" i="3"/>
  <c r="Y445" i="3"/>
  <c r="K445" i="3"/>
  <c r="E445" i="3"/>
  <c r="AK445" i="3"/>
  <c r="AG445" i="3"/>
  <c r="S445" i="3"/>
  <c r="M445" i="3"/>
  <c r="G445" i="3"/>
  <c r="AM445" i="3"/>
  <c r="I505" i="3"/>
  <c r="AO505" i="3"/>
  <c r="E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031" i="3" l="1"/>
  <c r="K1031" i="3"/>
  <c r="S1031" i="3"/>
  <c r="AA1031" i="3"/>
  <c r="AI1031" i="3"/>
  <c r="E1031" i="3"/>
  <c r="M1031" i="3"/>
  <c r="U1031" i="3"/>
  <c r="AC1031" i="3"/>
  <c r="AK1031" i="3"/>
  <c r="G1031" i="3"/>
  <c r="O1031" i="3"/>
  <c r="W1031" i="3"/>
  <c r="AE1031" i="3"/>
  <c r="AM1031" i="3"/>
  <c r="I1031" i="3"/>
  <c r="Q1031" i="3"/>
  <c r="Y1031" i="3"/>
  <c r="AG1031" i="3"/>
  <c r="AO1031"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AG555" i="3" s="1"/>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C731" i="3" s="1"/>
  <c r="Q156" i="2"/>
  <c r="O156" i="2"/>
  <c r="Q164" i="2"/>
  <c r="O164" i="2"/>
  <c r="Q172" i="2"/>
  <c r="O172" i="2"/>
  <c r="Q180" i="2"/>
  <c r="O180" i="2"/>
  <c r="Q188" i="2"/>
  <c r="O188" i="2"/>
  <c r="Q196" i="2"/>
  <c r="O196" i="2"/>
  <c r="C732" i="3" s="1"/>
  <c r="Q107" i="2"/>
  <c r="O107" i="2"/>
  <c r="O56" i="2"/>
  <c r="Q56" i="2"/>
  <c r="O18" i="2"/>
  <c r="Q18" i="2"/>
  <c r="O10" i="2"/>
  <c r="AG546" i="3" s="1"/>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AA733" i="3" s="1"/>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C734" i="3" s="1"/>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Y543" i="3" s="1"/>
  <c r="Q7" i="2"/>
  <c r="Q41" i="2"/>
  <c r="O41" i="2"/>
  <c r="O86" i="2"/>
  <c r="Q86" i="2"/>
  <c r="Q51" i="2"/>
  <c r="O51" i="2"/>
  <c r="O44" i="2"/>
  <c r="Q44" i="2"/>
  <c r="O106" i="2"/>
  <c r="Q106" i="2"/>
  <c r="O31" i="2"/>
  <c r="Q31" i="2"/>
  <c r="O15" i="2"/>
  <c r="I551" i="3" s="1"/>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K737" i="3" s="1"/>
  <c r="Q159" i="2"/>
  <c r="O159" i="2"/>
  <c r="Q167" i="2"/>
  <c r="O167" i="2"/>
  <c r="Q175" i="2"/>
  <c r="O175" i="2"/>
  <c r="Q183" i="2"/>
  <c r="O183" i="2"/>
  <c r="Q191" i="2"/>
  <c r="O191" i="2"/>
  <c r="Q199" i="2"/>
  <c r="O199" i="2"/>
  <c r="C735" i="3" s="1"/>
  <c r="Q160" i="2"/>
  <c r="O160" i="2"/>
  <c r="Q168" i="2"/>
  <c r="O168" i="2"/>
  <c r="Q176" i="2"/>
  <c r="O176" i="2"/>
  <c r="Q184" i="2"/>
  <c r="O184" i="2"/>
  <c r="Q192" i="2"/>
  <c r="O192" i="2"/>
  <c r="Q200" i="2"/>
  <c r="O200" i="2"/>
  <c r="K736" i="3" s="1"/>
  <c r="Q85" i="2"/>
  <c r="O85" i="2"/>
  <c r="O57" i="2"/>
  <c r="Q57" i="2"/>
  <c r="O40" i="2"/>
  <c r="Q40" i="2"/>
  <c r="Q42" i="2"/>
  <c r="O42" i="2"/>
  <c r="Q81" i="2"/>
  <c r="O81" i="2"/>
  <c r="O43" i="2"/>
  <c r="Q43" i="2"/>
  <c r="O27" i="2"/>
  <c r="O563" i="3" s="1"/>
  <c r="Q27" i="2"/>
  <c r="O12" i="2"/>
  <c r="Q12" i="2"/>
  <c r="Q147" i="2"/>
  <c r="O147" i="2"/>
  <c r="Q77" i="2"/>
  <c r="O77" i="2"/>
  <c r="M734" i="3" l="1"/>
  <c r="G734" i="3"/>
  <c r="U734" i="3"/>
  <c r="AK734" i="3"/>
  <c r="W734" i="3"/>
  <c r="AG736" i="3"/>
  <c r="M736" i="3"/>
  <c r="AI736" i="3"/>
  <c r="O736" i="3"/>
  <c r="AE736" i="3"/>
  <c r="AO732" i="3"/>
  <c r="AA732" i="3"/>
  <c r="M732" i="3"/>
  <c r="AK732" i="3"/>
  <c r="W732" i="3"/>
  <c r="M563" i="3"/>
  <c r="K563" i="3"/>
  <c r="C563" i="3"/>
  <c r="AO563" i="3"/>
  <c r="G563" i="3"/>
  <c r="AO731" i="3"/>
  <c r="AA731" i="3"/>
  <c r="M731" i="3"/>
  <c r="AK731" i="3"/>
  <c r="W731" i="3"/>
  <c r="G555" i="3"/>
  <c r="AK555" i="3"/>
  <c r="E555" i="3"/>
  <c r="AE555" i="3"/>
  <c r="U555" i="3"/>
  <c r="AM733" i="3"/>
  <c r="AE733" i="3"/>
  <c r="W733" i="3"/>
  <c r="G733" i="3"/>
  <c r="I733" i="3"/>
  <c r="Q737" i="3"/>
  <c r="C737" i="3"/>
  <c r="U737" i="3"/>
  <c r="G737" i="3"/>
  <c r="AE737" i="3"/>
  <c r="AO735" i="3"/>
  <c r="AA735" i="3"/>
  <c r="M735" i="3"/>
  <c r="AK735" i="3"/>
  <c r="W735" i="3"/>
  <c r="AK546" i="3"/>
  <c r="Y546" i="3"/>
  <c r="C546" i="3"/>
  <c r="AA546" i="3"/>
  <c r="U546" i="3"/>
  <c r="AE551" i="3"/>
  <c r="Y551" i="3"/>
  <c r="AM551" i="3"/>
  <c r="O551" i="3"/>
  <c r="W551" i="3"/>
  <c r="AC543" i="3"/>
  <c r="Q543" i="3"/>
  <c r="AO543" i="3"/>
  <c r="O543" i="3"/>
  <c r="AM543" i="3"/>
  <c r="AG734" i="3"/>
  <c r="AO734" i="3"/>
  <c r="AA734" i="3"/>
  <c r="E734" i="3"/>
  <c r="AC734" i="3"/>
  <c r="S736" i="3"/>
  <c r="Q736" i="3"/>
  <c r="C736" i="3"/>
  <c r="U736" i="3"/>
  <c r="AK736" i="3"/>
  <c r="I732" i="3"/>
  <c r="AG732" i="3"/>
  <c r="S732" i="3"/>
  <c r="E732" i="3"/>
  <c r="AC732" i="3"/>
  <c r="AC563" i="3"/>
  <c r="Y563" i="3"/>
  <c r="Q563" i="3"/>
  <c r="I563" i="3"/>
  <c r="AM563" i="3"/>
  <c r="I731" i="3"/>
  <c r="AG731" i="3"/>
  <c r="S731" i="3"/>
  <c r="E731" i="3"/>
  <c r="AC731" i="3"/>
  <c r="O555" i="3"/>
  <c r="M555" i="3"/>
  <c r="AI555" i="3"/>
  <c r="AA555" i="3"/>
  <c r="AC555" i="3"/>
  <c r="AK733" i="3"/>
  <c r="AC733" i="3"/>
  <c r="M733" i="3"/>
  <c r="E733" i="3"/>
  <c r="O733" i="3"/>
  <c r="W737" i="3"/>
  <c r="AO737" i="3"/>
  <c r="AA737" i="3"/>
  <c r="M737" i="3"/>
  <c r="AK737" i="3"/>
  <c r="I735" i="3"/>
  <c r="AG735" i="3"/>
  <c r="S735" i="3"/>
  <c r="E735" i="3"/>
  <c r="AC735" i="3"/>
  <c r="AM546" i="3"/>
  <c r="E546" i="3"/>
  <c r="Q546" i="3"/>
  <c r="AO546" i="3"/>
  <c r="O546" i="3"/>
  <c r="C551" i="3"/>
  <c r="AC551" i="3"/>
  <c r="K551" i="3"/>
  <c r="S551" i="3"/>
  <c r="AA551" i="3"/>
  <c r="AE543" i="3"/>
  <c r="U543" i="3"/>
  <c r="I543" i="3"/>
  <c r="S543" i="3"/>
  <c r="G543" i="3"/>
  <c r="S734" i="3"/>
  <c r="I734" i="3"/>
  <c r="Y734" i="3"/>
  <c r="K734" i="3"/>
  <c r="AI734" i="3"/>
  <c r="AM736" i="3"/>
  <c r="W736" i="3"/>
  <c r="AO736" i="3"/>
  <c r="AA736" i="3"/>
  <c r="E736" i="3"/>
  <c r="O732" i="3"/>
  <c r="AM732" i="3"/>
  <c r="Y732" i="3"/>
  <c r="K732" i="3"/>
  <c r="AI732" i="3"/>
  <c r="S563" i="3"/>
  <c r="E563" i="3"/>
  <c r="U563" i="3"/>
  <c r="AE563" i="3"/>
  <c r="W563" i="3"/>
  <c r="O731" i="3"/>
  <c r="AM731" i="3"/>
  <c r="Y731" i="3"/>
  <c r="K731" i="3"/>
  <c r="AI731" i="3"/>
  <c r="K555" i="3"/>
  <c r="C555" i="3"/>
  <c r="AO555" i="3"/>
  <c r="Y555" i="3"/>
  <c r="S555" i="3"/>
  <c r="AI733" i="3"/>
  <c r="S733" i="3"/>
  <c r="K733" i="3"/>
  <c r="C733" i="3"/>
  <c r="U733" i="3"/>
  <c r="AC737" i="3"/>
  <c r="I737" i="3"/>
  <c r="AG737" i="3"/>
  <c r="S737" i="3"/>
  <c r="E737" i="3"/>
  <c r="O735" i="3"/>
  <c r="AM735" i="3"/>
  <c r="Y735" i="3"/>
  <c r="K735" i="3"/>
  <c r="AI735" i="3"/>
  <c r="G546" i="3"/>
  <c r="AE546" i="3"/>
  <c r="AC546" i="3"/>
  <c r="I546" i="3"/>
  <c r="S546" i="3"/>
  <c r="E551" i="3"/>
  <c r="AI551" i="3"/>
  <c r="AK551" i="3"/>
  <c r="AG551" i="3"/>
  <c r="AO551" i="3"/>
  <c r="AI543" i="3"/>
  <c r="W543" i="3"/>
  <c r="AK543" i="3"/>
  <c r="AG543" i="3"/>
  <c r="K543" i="3"/>
  <c r="AM734" i="3"/>
  <c r="O734" i="3"/>
  <c r="AE734" i="3"/>
  <c r="Q734" i="3"/>
  <c r="G736" i="3"/>
  <c r="AC736" i="3"/>
  <c r="I736" i="3"/>
  <c r="Y736" i="3"/>
  <c r="U732" i="3"/>
  <c r="G732" i="3"/>
  <c r="AE732" i="3"/>
  <c r="Q732" i="3"/>
  <c r="AG563" i="3"/>
  <c r="AI563" i="3"/>
  <c r="AA563" i="3"/>
  <c r="AK563" i="3"/>
  <c r="U731" i="3"/>
  <c r="G731" i="3"/>
  <c r="AE731" i="3"/>
  <c r="Q731" i="3"/>
  <c r="Q555" i="3"/>
  <c r="I555" i="3"/>
  <c r="W555" i="3"/>
  <c r="AM555" i="3"/>
  <c r="AG733" i="3"/>
  <c r="Y733" i="3"/>
  <c r="Q733" i="3"/>
  <c r="AO733" i="3"/>
  <c r="AI737" i="3"/>
  <c r="O737" i="3"/>
  <c r="AM737" i="3"/>
  <c r="Y737" i="3"/>
  <c r="U735" i="3"/>
  <c r="G735" i="3"/>
  <c r="AE735" i="3"/>
  <c r="Q735" i="3"/>
  <c r="K546" i="3"/>
  <c r="AI546" i="3"/>
  <c r="W546" i="3"/>
  <c r="M546" i="3"/>
  <c r="G551" i="3"/>
  <c r="Q551" i="3"/>
  <c r="M551" i="3"/>
  <c r="U551" i="3"/>
  <c r="C543" i="3"/>
  <c r="AA543" i="3"/>
  <c r="M543" i="3"/>
  <c r="E543" i="3"/>
  <c r="C1032" i="3"/>
  <c r="K1032" i="3"/>
  <c r="S1032" i="3"/>
  <c r="AA1032" i="3"/>
  <c r="AI1032" i="3"/>
  <c r="E1032" i="3"/>
  <c r="M1032" i="3"/>
  <c r="U1032" i="3"/>
  <c r="AC1032" i="3"/>
  <c r="AK1032" i="3"/>
  <c r="G1032" i="3"/>
  <c r="O1032" i="3"/>
  <c r="W1032" i="3"/>
  <c r="AE1032" i="3"/>
  <c r="AM1032" i="3"/>
  <c r="I1032" i="3"/>
  <c r="Q1032" i="3"/>
  <c r="Y1032" i="3"/>
  <c r="AG1032" i="3"/>
  <c r="AO1032" i="3"/>
  <c r="C1037" i="3"/>
  <c r="K1037" i="3"/>
  <c r="S1037" i="3"/>
  <c r="AA1037" i="3"/>
  <c r="AI1037" i="3"/>
  <c r="E1037" i="3"/>
  <c r="M1037" i="3"/>
  <c r="U1037" i="3"/>
  <c r="AC1037" i="3"/>
  <c r="AK1037" i="3"/>
  <c r="G1037" i="3"/>
  <c r="O1037" i="3"/>
  <c r="W1037" i="3"/>
  <c r="AE1037" i="3"/>
  <c r="AM1037" i="3"/>
  <c r="I1037" i="3"/>
  <c r="Q1037" i="3"/>
  <c r="Y1037" i="3"/>
  <c r="AG1037" i="3"/>
  <c r="AO1037" i="3"/>
  <c r="C1035" i="3"/>
  <c r="K1035" i="3"/>
  <c r="S1035" i="3"/>
  <c r="AA1035" i="3"/>
  <c r="AI1035" i="3"/>
  <c r="E1035" i="3"/>
  <c r="M1035" i="3"/>
  <c r="U1035" i="3"/>
  <c r="AC1035" i="3"/>
  <c r="AK1035" i="3"/>
  <c r="G1035" i="3"/>
  <c r="O1035" i="3"/>
  <c r="W1035" i="3"/>
  <c r="AE1035" i="3"/>
  <c r="AM1035" i="3"/>
  <c r="I1035" i="3"/>
  <c r="Q1035" i="3"/>
  <c r="Y1035" i="3"/>
  <c r="AG1035" i="3"/>
  <c r="AO1035" i="3"/>
  <c r="C1033" i="3"/>
  <c r="K1033" i="3"/>
  <c r="S1033" i="3"/>
  <c r="AA1033" i="3"/>
  <c r="AI1033" i="3"/>
  <c r="E1033" i="3"/>
  <c r="M1033" i="3"/>
  <c r="U1033" i="3"/>
  <c r="AC1033" i="3"/>
  <c r="AK1033" i="3"/>
  <c r="G1033" i="3"/>
  <c r="O1033" i="3"/>
  <c r="W1033" i="3"/>
  <c r="AE1033" i="3"/>
  <c r="AM1033" i="3"/>
  <c r="I1033" i="3"/>
  <c r="Q1033" i="3"/>
  <c r="Y1033" i="3"/>
  <c r="AG1033" i="3"/>
  <c r="AO1033" i="3"/>
  <c r="C1036" i="3"/>
  <c r="K1036" i="3"/>
  <c r="S1036" i="3"/>
  <c r="AA1036" i="3"/>
  <c r="AI1036" i="3"/>
  <c r="E1036" i="3"/>
  <c r="M1036" i="3"/>
  <c r="U1036" i="3"/>
  <c r="AC1036" i="3"/>
  <c r="AK1036" i="3"/>
  <c r="G1036" i="3"/>
  <c r="O1036" i="3"/>
  <c r="W1036" i="3"/>
  <c r="AE1036" i="3"/>
  <c r="AM1036" i="3"/>
  <c r="I1036" i="3"/>
  <c r="Q1036" i="3"/>
  <c r="Y1036" i="3"/>
  <c r="AG1036" i="3"/>
  <c r="AO1036" i="3"/>
  <c r="C1034" i="3"/>
  <c r="K1034" i="3"/>
  <c r="S1034" i="3"/>
  <c r="AA1034" i="3"/>
  <c r="AI1034" i="3"/>
  <c r="E1034" i="3"/>
  <c r="M1034" i="3"/>
  <c r="U1034" i="3"/>
  <c r="AC1034" i="3"/>
  <c r="AK1034" i="3"/>
  <c r="G1034" i="3"/>
  <c r="O1034" i="3"/>
  <c r="W1034" i="3"/>
  <c r="AE1034" i="3"/>
  <c r="AM1034" i="3"/>
  <c r="I1034" i="3"/>
  <c r="Q1034" i="3"/>
  <c r="Y1034" i="3"/>
  <c r="AG1034" i="3"/>
  <c r="AO1034"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<sst xmlns="http://schemas.openxmlformats.org/spreadsheetml/2006/main" count="963" uniqueCount="359">
  <si>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</si>
  <si>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</si>
  <si>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</si>
  <si>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</si>
  <si>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</si>
  <si>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</si>
  <si>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</si>
  <si>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</si>
  <si>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</si>
  <si>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</si>
  <si>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</si>
  <si>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</si>
  <si>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</si>
  <si>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</si>
  <si>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</si>
  <si>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</si>
  <si>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</si>
  <si>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</si>
  <si>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</si>
  <si>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</si>
  <si>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</si>
  <si>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</si>
  <si>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</si>
  <si>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</si>
  <si>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</si>
  <si>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</si>
  <si>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</si>
  <si>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</si>
  <si>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</si>
  <si>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</si>
  <si>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</si>
  <si>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</si>
  <si>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</si>
  <si>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</si>
  <si>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</si>
  <si>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</si>
  <si>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</si>
  <si>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</si>
  <si>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</si>
  <si>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</si>
  <si>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</si>
  <si>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</si>
  <si>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</si>
  <si>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</si>
  <si>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</si>
  <si>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</si>
  <si>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</si>
  <si>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</si>
  <si>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</si>
  <si>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</si>
  <si>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</si>
  <si>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</si>
  <si>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</si>
  <si>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</si>
  <si>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</si>
  <si>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</si>
  <si>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</si>
  <si>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</si>
  <si>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</si>
  <si>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</si>
  <si>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</si>
  <si>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</si>
  <si>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</si>
  <si>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</si>
  <si>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</si>
  <si>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</si>
  <si>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</si>
  <si>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</si>
  <si>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</si>
  <si>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</si>
  <si>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</si>
  <si>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</si>
  <si>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</si>
  <si>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</si>
  <si>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</si>
  <si>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</si>
  <si>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</si>
  <si>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</si>
  <si>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</si>
  <si>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</si>
  <si>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</si>
  <si>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</si>
  <si>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</si>
  <si>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</si>
  <si>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</si>
  <si>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</si>
  <si>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</si>
  <si>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</si>
  <si>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</si>
  <si>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</si>
  <si>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</si>
  <si>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</si>
  <si>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აბასთუმნის საჯარო სკოლა</t>
  </si>
  <si>
    <t>სკოლაში წაყვანა</t>
  </si>
  <si>
    <t>ურთის უბანი-აბასთუმნის საჯარო სკოლა</t>
  </si>
  <si>
    <t>სკოლიდან წამოყვანა</t>
  </si>
  <si>
    <t>საკუტალიოს უბანი-აბასთუმნის საჯარო სკოლა</t>
  </si>
  <si>
    <t>საკოდუოს უბანი-აბასთუმნის საჯარო სკოლა</t>
  </si>
  <si>
    <t>საცხადაიოს უბანი-აბასთუმნის საჯარო სკოლა</t>
  </si>
  <si>
    <t>საგაბისონიოს უბანი-აბასთუმნის საჯარო სკოლა</t>
  </si>
  <si>
    <t>სანარსიოს უბანი-აბასთუმნის საჯარო სკოლა</t>
  </si>
  <si>
    <t>სსიპ ზუგდიდის მუნიციპალიტეტის სოფელ ანაკლიის საჯარო სკოლა</t>
  </si>
  <si>
    <t>სოფლის საწყისიდან-დევნილთა უბანი- მშვიდობის ქუჩა-ანაკლიის საჯარო სკოლა.</t>
  </si>
  <si>
    <t>1 ეტლით მოსარგებლე</t>
  </si>
  <si>
    <t>დევნილთა უბანი2-სანაპიროს უბანი (დგებუაძის ქუჩა) –ანაკლიის სკოლა</t>
  </si>
  <si>
    <t>სოფლის ბოლოდან-ანაკლიის საჯარო სკოლა</t>
  </si>
  <si>
    <t>ალერტკარის საჯარო სკოლა</t>
  </si>
  <si>
    <t>სახასიო-სანარუშვილო-საესებუოს უბანი- ალერტკარის საჯარო სკოლა</t>
  </si>
  <si>
    <t>საჭურღულიოს უბანი- ალერტკარის საჯარო სკოლა</t>
  </si>
  <si>
    <t>საკანკიო-საროგაოს უბანი- ალერტკარის საჯარო სკოლა</t>
  </si>
  <si>
    <t>საჯღამაძეს უბანი- ალერტკარის საჯარო სკოლა</t>
  </si>
  <si>
    <t>სსიპ ზუგდიდის მუნიციპალიტეტის სოფელ ახალაბასთუმნის საჯარო</t>
  </si>
  <si>
    <t xml:space="preserve">რ.  გაბისონიას  ქუჩა-ახალაბასთუმნის  საჯრო  სკოლა </t>
  </si>
  <si>
    <t xml:space="preserve"> დევნილთა  დასახლება-ახალაბასთუმნის  საჯრო  სკოლა </t>
  </si>
  <si>
    <t xml:space="preserve"> 14:50</t>
  </si>
  <si>
    <t xml:space="preserve">სხულუხიას ქუჩა-ახალაბასთუმნის  საჯრო  სკოლა  </t>
  </si>
  <si>
    <t xml:space="preserve">მეუნარგიას ქუჩა - ახალაბასთუმნის  საჯრო  სკოლა </t>
  </si>
  <si>
    <t>სსიპ ზუგდიდის მუნიციპალიტეტის სოფელ ახალკახათის საჯარო სკოლა</t>
  </si>
  <si>
    <t>საჭურღულიოს უბანი-ქვემო კახათის საზღვარი- ახალკახათის საჯარო სკოლა</t>
  </si>
  <si>
    <t>ჩემინავების უბანი - ახალკახათის საჯარო სკოლა</t>
  </si>
  <si>
    <t>საკერზაიოს უბანი- ახალკახათის საჯარო სკოლა</t>
  </si>
  <si>
    <t>1 სსმ  მოსწავლე</t>
  </si>
  <si>
    <t>სანაყოფიო-ლუკავების უბანი- დარჩელის საზღვარი - ახალკახათის საჯარო სკოლა</t>
  </si>
  <si>
    <t>კოკი-ორსანტია-ქარსაფარი-ახალკახათის საჯარო სკოლა</t>
  </si>
  <si>
    <t>1 სსმ მოსწავლე</t>
  </si>
  <si>
    <t xml:space="preserve"> ლოგუები-საჩანგელიო-აბსავების უბანი- ახალკახათის საჯარო სკოლა</t>
  </si>
  <si>
    <t>სსიპ ზუგდიდის მუნიციპალიტეტის სოფელ ახალსოფლის საჯარო სკოლა</t>
  </si>
  <si>
    <t>უჩაშონას უბანი-საღუბელაძოს უბანი-ახალსოფლის საჯარო სკოლა</t>
  </si>
  <si>
    <t>საჭურღულიოს უბანი-საროგაოს უბანი-სამაქაცარიოს უბანი-ახალსოფლის საჯარო სკოლა</t>
  </si>
  <si>
    <t>საფონიოს უბანი-ახალსოფლის საჯარო სკოლა</t>
  </si>
  <si>
    <t>სოფელ განმუხურის საჯარო სკოლა</t>
  </si>
  <si>
    <t>ზღვისპირეთი-განმუხურის საჯარო სკოლა</t>
  </si>
  <si>
    <t>1 სსსმ მოსწავლე</t>
  </si>
  <si>
    <t>სახვიჩიო-განმუხურის საჯარო სკოლა</t>
  </si>
  <si>
    <t>საზარანდიო-საბერანძო-განმუხურის საჯარო სკოლა</t>
  </si>
  <si>
    <t>4 სსსმ  მოსწავლე</t>
  </si>
  <si>
    <t>2 ოტობაიას საზღვარი-ენგურის ხიდი-განმუხურის საჯარო სკოლა</t>
  </si>
  <si>
    <t>საბარხალაიო-განმუხურის სკოლა</t>
  </si>
  <si>
    <t xml:space="preserve">4 სსსმ  მოსწავლე </t>
  </si>
  <si>
    <t>ფიჩორის საზღვარი-ოტობაიას საზღვარი-განმუხურის საჯარო სკოლა</t>
  </si>
  <si>
    <t>საზღვარს გადმოდის 3 მოსწავლე</t>
  </si>
  <si>
    <t>სსიპ ზუგდიდის მუნიციპალიტეტის სოფელ დარჩელის №1 საჯარო სკოლა</t>
  </si>
  <si>
    <t>ქვემო ორსანტიის უბნიდან სამიქანძოს უბანი - დარჩელის №1 საჯარო სკოლა</t>
  </si>
  <si>
    <t>საკოდუო საახალაიო წყურგილეს უბანი დარჩელის №1 საჯარო სკოლა</t>
  </si>
  <si>
    <t>2 სსსმ მოსწავლე</t>
  </si>
  <si>
    <t>სააბსანძო საოთხოზორიო- დარჩელის №1 საჯარო სკოლა</t>
  </si>
  <si>
    <t>საჭეჟიო საქობალიოს უბნიდან დარჩელის №1 საჯარო სკოლა</t>
  </si>
  <si>
    <t>საარნანიოდან -დარჩელის №1 საჯარო სკოლა</t>
  </si>
  <si>
    <t>სასიჭინაო სანარმანიო- დარჩელის №1 საჯარო სკოლა</t>
  </si>
  <si>
    <t>საგულორდავო საკორკელიო-დარჩელის №1  საჯარო სკოლა</t>
  </si>
  <si>
    <t>დარჩელის უნაბ კუნოშიდან დარჩელის №1 საჯარო სკოლა</t>
  </si>
  <si>
    <t>1 სსსმ მოსწავლე და 1 შშმ მოსწავლე</t>
  </si>
  <si>
    <t>დარჩელი(კიროვის უბანი) საიზორიოდან - დარჩელის N 1 საჯარო სკოლა(შერწყმული საბაზო)</t>
  </si>
  <si>
    <t>დარჩელის საბაზო სკოლიდან -დარჩელის №1 საჯარო სკოლა</t>
  </si>
  <si>
    <t>სსიპ ზუგდიდის მუნიციპალიტეტის სოფელ დარჩელის N2 საჯარო სკოლა</t>
  </si>
  <si>
    <t>დიდინეძის საღვარიდან-დარჩელის N2 საჯარო სკოლა</t>
  </si>
  <si>
    <t>საკერზაიო-სანაყოფიო-საფიფიო-დარჩელის N2 საჯარო სკოლა</t>
  </si>
  <si>
    <t>სანავეიშვილო-საბიგვავო-სასიჭინო-დარჩელის N2 საჯარო სკოლა</t>
  </si>
  <si>
    <t>საჭაბუკიო-საღულათაო-დარჩელის N2 საჯარო სკოლა</t>
  </si>
  <si>
    <t>დიდინეძის სჯარო სკოლა</t>
  </si>
  <si>
    <t>ნაკალევის უბნის დასაწყისიდან- დიდინეძის საჯარო სკოლა</t>
  </si>
  <si>
    <t>დიდინეძის უბან კახათიდან-დიდინეძის საჯარო სკოლა</t>
  </si>
  <si>
    <t xml:space="preserve">დიდინეძის უბან ჭვედირიდან-დიდინეძის საჯარო სკოლა </t>
  </si>
  <si>
    <t>დიხაგუძბას უბანის დასაწყისიდან-სელმაკის უბანი- დიდინეძის საჯარო სკოლა</t>
  </si>
  <si>
    <t>სსიპ ზუგდიდის მუნიციპალიტეტის სოფელ ერგეტის საჯარო სკოლა</t>
  </si>
  <si>
    <t>სახაზალიო-დიდგვიმარა-ნაჭკადუდან - ერგეტის საჯარო სკოლაში</t>
  </si>
  <si>
    <t xml:space="preserve"> 1 სსსმ მოსწავლე</t>
  </si>
  <si>
    <t>საჯოლოხო-სამიქაიოდან - ერგეტის საჯარო სკოლაში</t>
  </si>
  <si>
    <t>ცვანეს პირველი უბნიდან - ერგეტის საჯარო სკოლაში</t>
  </si>
  <si>
    <t>ცვანეს მეორე უბნიდან - ერგეტის საჯარო სკოლაში</t>
  </si>
  <si>
    <t>სათითმერიო-საბაგათელიოდან - ერგეტის საჯარო სკოლაში</t>
  </si>
  <si>
    <t>საკვარაცხელიოს უბნიდან - ერგეტის საჯარო სკოლაში</t>
  </si>
  <si>
    <t>სსიპ ზუგდიდის მუნიციპალიტეტის სოფელ ზედაეწერის საჯარო სკოლა</t>
  </si>
  <si>
    <t>სვანების უბანი - ზედაეწერის საჯარო სკოლა</t>
  </si>
  <si>
    <t>საგვარამიო- საჭითანო-საფიფიო ზედაეწერის საჯარო სკოლა</t>
  </si>
  <si>
    <t>სათორდიო- ზედაეწერის საჯარო სკოლა</t>
  </si>
  <si>
    <t>საბაკარანძოს უბანი -ზედაეწერის საჯარო სკოლა</t>
  </si>
  <si>
    <t>სსიპ ზუგდიდის მუნიციპალიტეტის სოფელ ინგირის N 1 საჯარო</t>
  </si>
  <si>
    <t>ოირემეს უბანი-ინგირის №1 საჯარო სკოლა</t>
  </si>
  <si>
    <t>თარგამული-ინგირისN1 საჯარო სკოლა</t>
  </si>
  <si>
    <t xml:space="preserve">სკოლიდან წამოყვანა </t>
  </si>
  <si>
    <t>კახათი(საჯაბუო)-ინგირის №1 საჯარო სკოლა</t>
  </si>
  <si>
    <t>13:10</t>
  </si>
  <si>
    <t>სამშაბათს,ოთხშაბათს და ხუთშაბათს ტარდება მეშვიდე გაკვეთილი, რომელიც ტარდება 14:50-ზე, რაც იწვევს ცვლილებებს მიმართულებაში და დროპში</t>
  </si>
  <si>
    <t>ინგირის რკინიგზის სადგური-ინგირის N1 საჯარო სკოლა</t>
  </si>
  <si>
    <t>ინგირის N2 საჯარო</t>
  </si>
  <si>
    <t>08:10-08:30-08:50</t>
  </si>
  <si>
    <t>ინგირის N2 საჯარო სკოლა-ოირემეს კორპუსი</t>
  </si>
  <si>
    <t>08:20-08:40</t>
  </si>
  <si>
    <t>ცეკავშირის მიმდებარე ტერიტორია-ოირემეს კორპუსი</t>
  </si>
  <si>
    <t>სსიპ ზუგდიდის მუნიციპალიტეტის სოფელ კახათის #1 საჯარო სკოლა</t>
  </si>
  <si>
    <t>სტადიონი  (დათო კეკუტიას სახლი) - კახათის #1 სკოლა</t>
  </si>
  <si>
    <t>ყოლანდარიების ოჯახი - კახათის #1 სკოლა</t>
  </si>
  <si>
    <t>გელა კაკულიას სახლი  - კახათის #1 სკოლა</t>
  </si>
  <si>
    <t>ვალერი ჯიქიას  სახლი  - კახათის #1 სკოლა</t>
  </si>
  <si>
    <t>ჩემნაშკარი, კოკის გადასახვევი  - კახათის #1 სკოლა</t>
  </si>
  <si>
    <t>რობერტი ბაკარანძის სახლი  - კახათის #1 სკოლა</t>
  </si>
  <si>
    <t>რევაზი გუგუჩიას სახლი  - კახათის #1 სკოლა</t>
  </si>
  <si>
    <t>თუზბაიების სახლი (ახალკახათის საზღვარი)  - კახათის #1 სკოლა</t>
  </si>
  <si>
    <t>სოფელ კახათის N2 საჯარო სკოლა</t>
  </si>
  <si>
    <t>სალოგუოს უბანი - საფანცულაიოს უბანი - სამოსიოს უბანი - კახათის N2 საჯარო სკოლა</t>
  </si>
  <si>
    <t>14.00</t>
  </si>
  <si>
    <t>სადარასელიოს  უბანი - კახათის N2 საჯარო სკოლა</t>
  </si>
  <si>
    <t>კოკის საჯარო სკოლა</t>
  </si>
  <si>
    <t>ხურჩა - კოკის საკარო სკოლა</t>
  </si>
  <si>
    <t>3 სსსმ მოსწავლე</t>
  </si>
  <si>
    <t>სანარმანიო-ჩემნასკარის უბანი - კოკის საჯარო სკოლა</t>
  </si>
  <si>
    <t>სახუბუო-სახუნჯგურუოს უბანი - კოკის საჯარო სკოლა</t>
  </si>
  <si>
    <t>საშენგელიო-საგელენავოს უბანი - კოკის საჯარო სკოლა</t>
  </si>
  <si>
    <t>კორცხელის საჯარო სკოლა</t>
  </si>
  <si>
    <t xml:space="preserve"> ნაცატუ -კორცხელის საჯარო სკოლა</t>
  </si>
  <si>
    <t>ზამთრის პერიოდში(1 დეკემბრიდან 1 მარტამდე) სწავლის დრო:9:30 სკოლიდან წაყვანა 13: და 15:20</t>
  </si>
  <si>
    <t>საკუტალიო-კორცხელის საჯარო სკოლა</t>
  </si>
  <si>
    <t>ბაშის-საკვარაცხელიოს უბანიდან -კორცხელის საჯარო სკოლა</t>
  </si>
  <si>
    <t>საქობალიო- სახვიტიო- კორცხელის საჯარო სკოლა</t>
  </si>
  <si>
    <t>საჭითანაო კორცხელის საჯარო სკოლა</t>
  </si>
  <si>
    <t>ზუგდიდის მუნიციპალიტეტის სოფელ ნარაზენის საჯარო სკოლა</t>
  </si>
  <si>
    <t>რუსთაველის უბანი-ნარაზენის საჯარო სკოლა</t>
  </si>
  <si>
    <t>უმპიას უბანი-ნარაზენის საჯარო სკოლა</t>
  </si>
  <si>
    <t>საპერტიოს უბანი-საჟვანიოს უბანი-ნარაზენის საჯარო სკოლა</t>
  </si>
  <si>
    <t>საბეჭვაიოს უბანი - საკუტალიოს უბანი-- ხეცერა - ნარაზენის საჯარო სკოლა</t>
  </si>
  <si>
    <t>საგრიგოლაიოს უბანი-ნარაზენის საჯარო სკოლა</t>
  </si>
  <si>
    <t>საკალანდიო--ნარაზენის საჯარო სკოლა</t>
  </si>
  <si>
    <t>საბიგვაოს უბანი - ნარაზენის საჯარო სკოლა</t>
  </si>
  <si>
    <t>სათოდუოს უბანი- ნარაზენის საჯარო სკოლა</t>
  </si>
  <si>
    <t>სსიპ ალექსანდრე საჯაიას სახელობის ზუგდიდის მუნციპალიტეტის სოფელ ოდიშის #1 საჯარო სკოლა</t>
  </si>
  <si>
    <t xml:space="preserve"> სასართანიო-საჯიჭონაიო-საბულიო-საკვიტატიანო-ოდიშის #1 საჯარო სკოლა</t>
  </si>
  <si>
    <t>სამესხიო-ოდიშის #1 საჯარო სკოლა</t>
  </si>
  <si>
    <t>ჯუმის უბანი-ოდიშის #1 საჯარო სკოლა</t>
  </si>
  <si>
    <t>სინწა ქაფათის უბანი-ოდიშის #1 საჯარო სკოლა</t>
  </si>
  <si>
    <t>ოდიშის N2 საჯარო სკოლა</t>
  </si>
  <si>
    <t xml:space="preserve">საჭითანაოს უბანი-ოდიშის N2 საჯარო სკოლა </t>
  </si>
  <si>
    <t>წერეთლის ქუჩის ბოლო-საფიფიოს უბანი -ოდიშის N2 საჯარო სკოლა</t>
  </si>
  <si>
    <t>საჩიქვანო-საბულიოს უბანი-ოდიშის N2 საჯარო სკოლა</t>
  </si>
  <si>
    <t>საჯიჭონაიოს უბანო-ოდიშის N2 საჯარო სკოლა</t>
  </si>
  <si>
    <t>სსიპ ზუგდიდის მუნიციპალიტეტის სოფელ ონარიის საჯარო სკოლა</t>
  </si>
  <si>
    <t>ჭითაწყარი(ნარმანიას ქუჩა)–ონარიის საჯარო სკოლა</t>
  </si>
  <si>
    <t>მარშრუტზე არის 1 ეტლით მოსარგებლე</t>
  </si>
  <si>
    <t>ურთის გადასახვევი–მეფრინველეობის ბინები– ონარიის საჯარო სკოლა</t>
  </si>
  <si>
    <t>ორსანტიის საჯარო სკოლა</t>
  </si>
  <si>
    <t>ქვემო ორსანტიის უბანი-ორსანტიის სკოლა</t>
  </si>
  <si>
    <t>ოტობაიის ხიდი-ორსანტიის სკოლა</t>
  </si>
  <si>
    <t>სასაჯაიო-სკოლა</t>
  </si>
  <si>
    <t>საგულაიო-სკოლა</t>
  </si>
  <si>
    <t>ხუფაცარიების უბანი-სკოლა</t>
  </si>
  <si>
    <t>სსიპ ზუგდიდის მუნიციპალიტეტის სოფელ ორულუს საჯარო სკოლა</t>
  </si>
  <si>
    <t>წექეს უბანი - ორულუს   საჯარო სკოლა</t>
  </si>
  <si>
    <t>სამამფორიოს უბანი-საწურწუმიოს უბანი-საჭედიოს  უბანი-ორულუს საჯარო სკოლა</t>
  </si>
  <si>
    <t>მოგირის უბანი-ორულუს საჯარო სკოლა</t>
  </si>
  <si>
    <t>სალემონჯაოს უბანი-საპერტიოს უბანი-ორულუს საჯარო სკოლა</t>
  </si>
  <si>
    <t>სამაქაცარიოს უბანი-საოთხოზორიო უბანი-ორულუს საჯარო სკოლა</t>
  </si>
  <si>
    <t>ჭყონკაკუტის უბანი- ორულუს საჯარო სკოლა</t>
  </si>
  <si>
    <t>2020-2021 სასწავლო წელს ჭყონკაკუტის უბნიდან დაემატა 6 მოსწავლე</t>
  </si>
  <si>
    <t>ოქტომბრის საჯარო სკოლა</t>
  </si>
  <si>
    <t>მუხურის უბანი - დავითიანის სკოლა მე -2 კორპუსი</t>
  </si>
  <si>
    <t>მუხურის უბანი- დავითიანის სკოლა მე-2 კორპუსი</t>
  </si>
  <si>
    <t>სოფელ რიყის  საჯ. სკოლა</t>
  </si>
  <si>
    <t>საქუხილაოს უბნიდან- რიყის საჯარო სკოლა</t>
  </si>
  <si>
    <t>ჩხეიძეების უბნიდან- რიყის საჯარო სკოლა</t>
  </si>
  <si>
    <t>საჭიჭინაძოს უბნიდან- რიყის საჯარო სკოლა</t>
  </si>
  <si>
    <t>ჯალაღონიების უბნიდან- რიყის საჯარო სკოლა</t>
  </si>
  <si>
    <t>პერტაიების უბნიდან- რიყის საჯარო სკოლა</t>
  </si>
  <si>
    <t>სსიპ რუხის საჯარო სკოლა</t>
  </si>
  <si>
    <t>ნაწულუკუს უბნიდან - რუხის საჯარო სკოლა</t>
  </si>
  <si>
    <t>საჭკადუოს უბნიდან-რუხის საჯარო სკოლა</t>
  </si>
  <si>
    <t>მდ. ენგურის ხიდი-ქვემო საჭკადუოს უბანი- ყოფილი იპოდრომი-რუხის საჯარო სკოლა</t>
  </si>
  <si>
    <t>დაემატა ქვემო საჭკადუოს უბანი</t>
  </si>
  <si>
    <t>ახალაბასთუმნის საზღვარი-ქვემო სათოდუო-საფარცვანიოს უბანი-რუხის საჯარო სკოლა</t>
  </si>
  <si>
    <t>სოფ. რიყეს საზღვარი-რუხის საჯარო სკოლა</t>
  </si>
  <si>
    <t>სანაჭყებიო საკვარაცხელიოს-კიკალიშვილების უბნები-რუხის საჯარო სკოლა</t>
  </si>
  <si>
    <t>ნაწულუკუს უბანი (საჯიქიო-საფიფიოს უბნები, გადამწონის ბინები)-ნაწულუკუს სკოლა (სოფ. რუხი)</t>
  </si>
  <si>
    <t>ტყაიის საჯარო სკოლა</t>
  </si>
  <si>
    <t>პალურის საზღვარი - ტყაიის საჯარო სკოლა</t>
  </si>
  <si>
    <t>ზედა ტყაიის უბანი - ტყაიის საჯარო სკოლა</t>
  </si>
  <si>
    <t>რიყის საზღვარი - ტყაიის საჯარო სკოლა</t>
  </si>
  <si>
    <t>სსიპ – ზუგდიდის მუნიციპალიტეტის სოფელ ურთის საჯარო სკოლა</t>
  </si>
  <si>
    <t>ხეცერა – ურთის საჯარო სკოლა</t>
  </si>
  <si>
    <t>რთული რელიეფი</t>
  </si>
  <si>
    <t>ზემო ურთა – ურთის საჯარო სკოლა</t>
  </si>
  <si>
    <t xml:space="preserve"> ყულიშკარის საჯარო სკოლა</t>
  </si>
  <si>
    <t>როგავების პირველი  უბანი- ყულიშკარის საჯარო სკოლა</t>
  </si>
  <si>
    <t>ლაგვილავების უბანი - ყულიშკარის საჯარო სკოლა</t>
  </si>
  <si>
    <t>თირქიების უბანი -ყულიშკარის საჯარო სკოლა</t>
  </si>
  <si>
    <t>ჯიქიების უბანი-ყულიშკარის საჯარო სკოლა</t>
  </si>
  <si>
    <t>ხარებავების უბანი -ყულიშკარის  საჯარო სკოლა</t>
  </si>
  <si>
    <t>რთული რელიეფი ცუდი გზა</t>
  </si>
  <si>
    <t>გვილიების უბანი-ყულიშკარის საჯარო სკოლა</t>
  </si>
  <si>
    <t>მაქაცარიების უბანი -ყულიშკარის საჯარო სკოლა</t>
  </si>
  <si>
    <t>ფიფიების უბანი-ყულიშკარის საჯარო სკოლა</t>
  </si>
  <si>
    <t>როგავების მეორე უბანი-ყულიშკარის საჯარო სკოლა</t>
  </si>
  <si>
    <t>ჯაბუების უბანი-ჭაქვინჯის საჯარო სკოლა</t>
  </si>
  <si>
    <t>ფიფიების-მე2 უბანი- ყულიშკარის საჯარო სკოლა</t>
  </si>
  <si>
    <t>სსიპ ზუგდიდის მუნიციპალიტეტის სოფელ შამგონის საჯარო სკოლა</t>
  </si>
  <si>
    <t>ქვემო უბანი - შამგონის საჯარო სკოლა</t>
  </si>
  <si>
    <t>ზემოუბნიდან - შამგონის საჯარო სკოლა</t>
  </si>
  <si>
    <t>ნაფატი - შამგონის საჯარო სკოლა</t>
  </si>
  <si>
    <t>სსიპ ზუგდიდის მუნიციპალიტეტის სოფელ ჩხორიის საჯარო სკოლა</t>
  </si>
  <si>
    <t>ზემო ჩხორია-ჩხორიის საჯარო სკოლა</t>
  </si>
  <si>
    <t>მთაგორიანი</t>
  </si>
  <si>
    <t>მახარია - საფიფიოს უბანი-ჩხორიის საჯარო სკოლა</t>
  </si>
  <si>
    <t>სათორდიოს  უბანი-ჩხორიის საჯარო სკოლა</t>
  </si>
  <si>
    <t>საარდიოს უბანი-ჩხორიის საჯარო სკოლა</t>
  </si>
  <si>
    <t>სსიპ. ზუგდიდის მუნიციპალიტეტის სოფელ ცაიშის საჯარო სკოლა</t>
  </si>
  <si>
    <t>ჭითაწყარი-ცაიშის საჯარო სკოლა</t>
  </si>
  <si>
    <t xml:space="preserve">4 სსსმ მოსწავლე </t>
  </si>
  <si>
    <t>ეკლესიის უბანი-ცაიშის საჯარო სკოლა</t>
  </si>
  <si>
    <t xml:space="preserve">1 ბ.ც.დ. ქვედა სპასტიერი პარეზით დაავადებული მოსწავლე  </t>
  </si>
  <si>
    <t>ხამისკური- ცაიშის საჯარო სკოლა</t>
  </si>
  <si>
    <t>საჯღარკაო-ცაიშის საჯარო სკოლა</t>
  </si>
  <si>
    <t>ჩხოუშია-ცაიშის საჯარო სკოლა</t>
  </si>
  <si>
    <t>საფარჯიკო-ცაიშის საჯარო სკოლა</t>
  </si>
  <si>
    <t>საგახარიო- ცაიშის საჯარო სკოლა</t>
  </si>
  <si>
    <t>ჭაქვინის საჯარო</t>
  </si>
  <si>
    <t>დიდდობერა-ჭაქვინჯის საჯარო სკოლა</t>
  </si>
  <si>
    <t>საგულორდაო-ჭაქვინჯის საჯარო სკოლა</t>
  </si>
  <si>
    <t>ბაღმარანი-ჭაქვინჯის საჯაროსკოლა</t>
  </si>
  <si>
    <t>სამგალობლიშვილო-ჭაქვინჯის საჯაროსკოლა</t>
  </si>
  <si>
    <t>სატიბუო,საჯიქიო,საერემაძო-ჭაქვინჯის საჯაროსკოლა</t>
  </si>
  <si>
    <t>სსიპ ზუგდიდის მუნიციპლიტეტის სოფელ ჭითაწყარის საჯარო სკოლა</t>
  </si>
  <si>
    <t>ბარამიას ქუჩა–თამარ მეფის ქუჩა– კოსტავას ქუჩა–სადარასელიოს უბანი– სსიპ ჭითაწყარის საჯარო სკოლა</t>
  </si>
  <si>
    <t>კვირის ორ დღეს წაყვანა უნდა განხორციელდეს 14:05</t>
  </si>
  <si>
    <t>ცაიშ–ეწერი–ჭითაწყარის უბანი–მეფრინველეობა–ონარია–სსიპ ჭითაწყარის საჯარო სკოლა</t>
  </si>
  <si>
    <t>ჭკადუაშის საჯარო სკოლა</t>
  </si>
  <si>
    <t xml:space="preserve">საჭითანაო-ბანაკის უბანი - ჭკადუაშის საჯარო სკოლა </t>
  </si>
  <si>
    <t xml:space="preserve">საჭითანაოს მე-2 უბანი - ჭკადუაშის საჯარო სკოლა </t>
  </si>
  <si>
    <t xml:space="preserve">საჯინჯოლაო-სანაჭყებიოს უბანი - ჭკადუაშის საჯარო სკოლა </t>
  </si>
  <si>
    <t>საანთიოს უბანი - ჭკადუაშის საჯარო სკოლა</t>
  </si>
  <si>
    <t>საჩემიო-საგუჯეჯიანოს უბანი-ჭკადუაშის საჯარო სკოლა</t>
  </si>
  <si>
    <t>ჯიხაშკარის N1 საჯარო სკოლა</t>
  </si>
  <si>
    <t>საბენდელიანო-ჯიხაშკარის N1 საჯარო სკოლა</t>
  </si>
  <si>
    <t>ფალაზონი-ჯიხაშკარის N1 საჯარო სკოლა</t>
  </si>
  <si>
    <t>საშენგელიო-ჯიხაშკარის N1 საჯარო სკოლა</t>
  </si>
  <si>
    <t>სობოგა-ჯიხაშკარის N1საჯარო სკოლა</t>
  </si>
  <si>
    <t>ხუბულავების უბანი- ჯიხაშკარის N1 საჯარო სკოლა</t>
  </si>
  <si>
    <t>ჯიხაშკარის N2 საჯარო სკოლა</t>
  </si>
  <si>
    <t>ბეჩა-საზარანდიოს უბანი - ჯიხაშკარის N2 საჯარო სკოლა</t>
  </si>
  <si>
    <t>კოზური-საშენგელიოს უბანი - ჯიხაშკარის N2 საჯარო სკოლა</t>
  </si>
  <si>
    <t>საგეთიოს უბანი - ჯიხაშკარის N2 საჯარო სკოლა</t>
  </si>
  <si>
    <t>ნაწულუს უბანი-ჯიხაშკარის N2 საჯარო სკოლა</t>
  </si>
  <si>
    <t>ჯუმის საჯარო სკოლა</t>
  </si>
  <si>
    <t>საანთიოს უბანი - ჯუმის საჯარო სკოლა</t>
  </si>
  <si>
    <t>საროგაოს უბანი - ჯუმის საჯარო სკოლა</t>
  </si>
  <si>
    <t>სადარასელიოს უბანი - ჯუმის საჯარო სკოლა</t>
  </si>
  <si>
    <t>საბეჭვაიო-საჭურღულიოს უბანი- ჯუმის საჯარო სკოლა</t>
  </si>
  <si>
    <t>საჯაბუო-საშეროზიოს უბანი - ჯუმის საჯარო სკოლა</t>
  </si>
  <si>
    <t>1  სსსმ მოსწავლე</t>
  </si>
  <si>
    <t>აფხაზეთის N1 საჯარო სკოლა</t>
  </si>
  <si>
    <t>ახალსოფლის დევნილთა დასახლება -  აფხაზეთის N1 საჯარო სკოლა</t>
  </si>
  <si>
    <t>ილია ვეკუას სახელობის აფხაზეთის N11 საჯარო სკოლა</t>
  </si>
  <si>
    <t>ახალსოფლის დევნილთა კომპაქტური ჩასახლება-ილია ვეკუას სახელობის აფხაზეთის N11 საჯარო სკოლა</t>
  </si>
  <si>
    <t>ფაიფურის დევნილთა კომპაქტური ჩასახლება-ილია ვეკუას სახელობის აფხაზეთის N11 საჯარო სკოლა</t>
  </si>
  <si>
    <t>ინგირის დევნილთა კომპაქტური ჩასახლება -ილია ვეკუას სახელობის აფხაზეთის N11 საჯარო სკოლა</t>
  </si>
  <si>
    <t>დევნილთა კომპაქტური ჩასახლება ბარამიას ქუჩაზე-ილია ვეკუას სახელობის აფხაზეთის N11 საჯარო სკოლა</t>
  </si>
  <si>
    <t>ვექტორის დევნილთა კომპაქტური ჩასახლება - ილია ვეკუას სახელობის აფხაზეთის N11 საჯარო სკოლა</t>
  </si>
  <si>
    <t>აფხაზეთის N12 საჯარო სკოლა</t>
  </si>
  <si>
    <t>ახალაბასთუმანი დევნილთა ჩასახლება - აფხაზეთის N12 საჯარო სკოლა</t>
  </si>
  <si>
    <t>ვექტორის დევნილთა კომპაქტური ჩასახლება - აფხაზეთის N12 საჯარო სკოლა</t>
  </si>
  <si>
    <t>აფხაზეთის N14 საჯარო სკოლა</t>
  </si>
  <si>
    <t>ზუგდიდი სოფელ ოქტომბერი-დიდინეძი-სსიპ აფხაზეთის N14 საჯარო სკოლა- ახალკახათის დევნილთა დასახლება-სოფელ ცაიშის გადასახვევი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</si>
</sst>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58">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1" fontId="8" fillId="0" borderId="1" xfId="0" applyNumberFormat="1" applyFont="1" applyBorder="1" applyAlignment="1" applyProtection="1">
      <alignment horizontal="center" vertical="center"/>
      <protection locked="0"/>
    </xf>
    <xf numFmtId="20" fontId="4"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11" fillId="3" borderId="1" xfId="0" applyFont="1" applyFill="1" applyBorder="1" applyAlignment="1">
      <alignment horizontal="center" vertical="center"/>
    </xf>
    <xf numFmtId="20" fontId="5" fillId="3" borderId="1" xfId="0" applyNumberFormat="1"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wrapText="1"/>
      <protection locked="0"/>
    </xf>
    <xf numFmtId="0" fontId="5" fillId="3" borderId="7" xfId="0" applyFont="1" applyFill="1" applyBorder="1" applyAlignment="1">
      <alignment horizontal="center" vertical="center" wrapText="1"/>
    </xf>
    <xf numFmtId="0" fontId="5" fillId="3" borderId="7" xfId="0" applyFont="1" applyFill="1" applyBorder="1" applyAlignment="1">
      <alignment horizontal="center" vertical="center"/>
    </xf>
    <xf numFmtId="0" fontId="11" fillId="3" borderId="0" xfId="0" applyFont="1" applyFill="1" applyBorder="1" applyAlignment="1">
      <alignment horizontal="center" vertical="center" wrapText="1"/>
    </xf>
    <xf numFmtId="0" fontId="11" fillId="3" borderId="0" xfId="0" applyFont="1" applyFill="1" applyAlignment="1">
      <alignment horizontal="center" vertical="center"/>
    </xf>
    <xf numFmtId="20" fontId="0" fillId="0" borderId="0" xfId="0" applyNumberFormat="1" applyAlignment="1">
      <alignment horizontal="center"/>
    </xf>
    <xf numFmtId="1" fontId="8" fillId="3" borderId="7" xfId="0" applyNumberFormat="1" applyFont="1" applyFill="1" applyBorder="1" applyAlignment="1" applyProtection="1">
      <alignment horizontal="center" vertical="center"/>
      <protection locked="0"/>
    </xf>
    <xf numFmtId="2" fontId="8" fillId="3" borderId="7" xfId="0" applyNumberFormat="1" applyFont="1" applyFill="1" applyBorder="1" applyAlignment="1" applyProtection="1">
      <alignment horizontal="center" vertical="center" wrapText="1"/>
      <protection locked="0"/>
    </xf>
    <xf numFmtId="0" fontId="11"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6" xfId="0" applyFont="1" applyFill="1" applyBorder="1" applyAlignment="1">
      <alignment horizontal="center" vertical="center"/>
    </xf>
    <xf numFmtId="0" fontId="11" fillId="3" borderId="7" xfId="0" applyFont="1" applyFill="1" applyBorder="1" applyAlignment="1">
      <alignment horizontal="center" vertical="center"/>
    </xf>
    <xf numFmtId="0" fontId="11" fillId="3" borderId="8" xfId="0" applyFont="1" applyFill="1" applyBorder="1" applyAlignment="1">
      <alignment horizontal="center" vertical="center"/>
    </xf>
    <xf numFmtId="0" fontId="5" fillId="3" borderId="8"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6" xfId="0" applyFont="1" applyFill="1" applyBorder="1" applyAlignment="1">
      <alignment horizontal="center" vertical="center"/>
    </xf>
    <xf numFmtId="0" fontId="11" fillId="3" borderId="7"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6"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00000000-0008-0000-0000-00007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00000000-0008-0000-0000-00007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00000000-0008-0000-0000-00007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00000000-0008-0000-0000-00007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00000000-0008-0000-0000-00007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00000000-0008-0000-0000-00007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00000000-0008-0000-0000-00007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00000000-0008-0000-0000-00007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00000000-0008-0000-0000-00007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00000000-0008-0000-0000-00007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00000000-0008-0000-0000-00007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00000000-0008-0000-0000-00007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00000000-0008-0000-0000-00007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00000000-0008-0000-0000-00007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00000000-0008-0000-0000-00008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000000-0008-0000-0000-00008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00000000-0008-0000-0000-00008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000000-0008-0000-0000-00008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00000000-0008-0000-0000-00008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00000000-0008-0000-0000-00008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00000000-0008-0000-0000-00008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00000000-0008-0000-0000-00008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00000000-0008-0000-0000-00008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00000000-0008-0000-0000-00008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00000000-0008-0000-0000-00008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00000000-0008-0000-0000-00008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00000000-0008-0000-0000-00008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00000000-0008-0000-0000-00008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00000000-0008-0000-0000-00008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00000000-0008-0000-0000-00008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00000000-0008-0000-0000-00009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00000000-0008-0000-0000-00009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00000000-0008-0000-0000-00009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00000000-0008-0000-0000-00009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00000000-0008-0000-0000-00009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00000000-0008-0000-0000-00009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00000000-0008-0000-0000-00009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00000000-0008-0000-0000-00009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00000000-0008-0000-0000-00009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00000000-0008-0000-0000-00009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00000000-0008-0000-0000-00009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00000000-0008-0000-0000-00009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00000000-0008-0000-0000-00009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00000000-0008-0000-0000-00009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00000000-0008-0000-0000-00009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00000000-0008-0000-0000-00009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00000000-0008-0000-0000-0000A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00000000-0008-0000-0000-0000A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00000000-0008-0000-0000-0000A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00000000-0008-0000-0000-0000A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00000000-0008-0000-0000-0000A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00000000-0008-0000-0000-0000A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00000000-0008-0000-0000-0000A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00000000-0008-0000-0000-0000A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00000000-0008-0000-0000-0000A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00000000-0008-0000-0000-0000A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00000000-0008-0000-0000-0000A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00000000-0008-0000-0000-0000A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00000000-0008-0000-0000-0000A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00000000-0008-0000-0000-0000A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00000000-0008-0000-0000-0000A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00000000-0008-0000-0000-0000A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00000000-0008-0000-0000-0000B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00000000-0008-0000-0000-0000B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00000000-0008-0000-0000-0000B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00000000-0008-0000-0000-0000B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0000000-0008-0000-0000-0000B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00000000-0008-0000-0000-0000B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00000000-0008-0000-0000-0000B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00000000-0008-0000-0000-0000B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00000000-0008-0000-0000-0000B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00000000-0008-0000-0000-0000B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00000000-0008-0000-0000-0000B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00000000-0008-0000-0000-0000B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00000000-0008-0000-0000-0000B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00000000-0008-0000-0000-0000B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0000000-0008-0000-0000-0000B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00000000-0008-0000-0000-0000B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00000000-0008-0000-0000-0000C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00000000-0008-0000-0000-0000C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0000000-0008-0000-0000-0000C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00000000-0008-0000-0000-0000C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00000000-0008-0000-0000-0000C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00000000-0008-0000-0000-0000C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00000000-0008-0000-0000-0000C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00000000-0008-0000-0000-0000C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00000000-0008-0000-0000-0000C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00000000-0008-0000-0000-0000C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00000000-0008-0000-0000-0000C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00000000-0008-0000-0000-0000C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00000000-0008-0000-0000-0000C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00000000-0008-0000-0000-0000C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00000000-0008-0000-0000-0000C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00000000-0008-0000-0000-0000C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00000000-0008-0000-0000-0000D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00000000-0008-0000-0000-0000D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00000000-0008-0000-0000-0000D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00000000-0008-0000-0000-0000D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00000000-0008-0000-0000-0000D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00000000-0008-0000-0000-0000D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00000000-0008-0000-0000-0000D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00000000-0008-0000-0000-0000D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00000000-0008-0000-0000-0000D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00000000-0008-0000-0000-0000D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00000000-0008-0000-0000-0000D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00000000-0008-0000-0000-0000D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00000000-0008-0000-0000-0000D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00000000-0008-0000-0000-0000D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00000000-0008-0000-0000-0000D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0000000-0008-0000-0000-0000D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00000000-0008-0000-0000-0000E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00000000-0008-0000-0000-0000E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00000000-0008-0000-0000-0000E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00000000-0008-0000-0000-0000E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00000000-0008-0000-0000-0000E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00000000-0008-0000-0000-0000E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00000000-0008-0000-0000-0000E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00000000-0008-0000-0000-0000E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00000000-0008-0000-0000-0000E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00000000-0008-0000-0000-0000E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00000000-0008-0000-0000-0000E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00000000-0008-0000-0000-0000E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00000000-0008-0000-0000-0000E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00000000-0008-0000-0000-0000E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00000000-0008-0000-0000-0000E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00000000-0008-0000-0000-0000E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00000000-0008-0000-0000-0000F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00000000-0008-0000-0000-0000F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00000000-0008-0000-0000-0000F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00000000-0008-0000-0000-0000F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00000000-0008-0000-0000-0000F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00000000-0008-0000-0000-0000F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00000000-0008-0000-0000-0000F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00000000-0008-0000-0000-0000F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00000000-0008-0000-0000-0000F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00000000-0008-0000-0000-0000F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00000000-0008-0000-0000-0000F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00000000-0008-0000-0000-0000F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00000000-0008-0000-0000-0000F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00000000-0008-0000-0000-0000F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00000000-0008-0000-0000-0000F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00000000-0008-0000-0000-0000F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00000000-0008-0000-0000-00000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00000000-0008-0000-0000-00000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00000000-0008-0000-0000-00000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00000000-0008-0000-0000-00000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00000000-0008-0000-0000-00000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00000000-0008-0000-0000-00000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00000000-0008-0000-0000-00000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00000000-0008-0000-0000-00000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00000000-0008-0000-0000-00000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00000000-0008-0000-0000-00000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00000000-0008-0000-0000-00000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00000000-0008-0000-0000-00000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00000000-0008-0000-0000-00000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00000000-0008-0000-0000-00000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00000000-0008-0000-0000-00000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00000000-0008-0000-0000-00000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00000000-0008-0000-0000-00001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00000000-0008-0000-0000-00001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00000000-0008-0000-0000-00001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00000000-0008-0000-0000-00001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00000000-0008-0000-0000-00001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00000000-0008-0000-0000-00001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00000000-0008-0000-0000-00001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00000000-0008-0000-0000-00001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00000000-0008-0000-0000-00001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0000000-0008-0000-0000-00001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00000000-0008-0000-0000-00001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00000000-0008-0000-0000-00001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00000000-0008-0000-0000-00001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00000000-0008-0000-0000-00001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00000000-0008-0000-0000-00001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00000000-0008-0000-0000-00001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00000000-0008-0000-0000-00002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00000000-0008-0000-0000-00002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00000000-0008-0000-0000-00002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00000000-0008-0000-0000-00002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00000000-0008-0000-0000-00002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00000000-0008-0000-0000-00002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00000000-0008-0000-0000-00002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000000-0008-0000-0000-00002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00000000-0008-0000-0000-00002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00000000-0008-0000-0000-00002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00000000-0008-0000-0000-00002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00000000-0008-0000-0000-00002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00000000-0008-0000-0000-00002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00000000-0008-0000-0000-00002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00000000-0008-0000-0000-00002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00000000-0008-0000-0000-00002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00000000-0008-0000-0000-00003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00000000-0008-0000-0000-00003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00000000-0008-0000-0000-00003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00000000-0008-0000-0000-00003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00000000-0008-0000-0000-00003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00000000-0008-0000-0000-00003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00000000-0008-0000-0000-00003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00000000-0008-0000-0000-00003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00000000-0008-0000-0000-00003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00000000-0008-0000-0000-00003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00000000-0008-0000-0000-00003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00000000-0008-0000-0000-00003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00000000-0008-0000-0000-00003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00000000-0008-0000-0000-00003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00000000-0008-0000-0000-00003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00000000-0008-0000-0000-00003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00000000-0008-0000-0000-00004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00000000-0008-0000-0000-00004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0000000-0008-0000-0000-00004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00000000-0008-0000-0000-00004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00000000-0008-0000-0000-00004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00000000-0008-0000-0000-00004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00000000-0008-0000-0000-00004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00000000-0008-0000-0000-00004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00000000-0008-0000-0000-00004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00000000-0008-0000-0000-00004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00000000-0008-0000-0000-00004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00000000-0008-0000-0000-00004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00000000-0008-0000-0000-00004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00000000-0008-0000-0000-00004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00000000-0008-0000-0000-00004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00000000-0008-0000-0000-00004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00000000-0008-0000-0000-00005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00000000-0008-0000-0000-00005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00000000-0008-0000-0000-00005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0000000-0008-0000-0000-00005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0000000-0008-0000-0000-00005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00000000-0008-0000-0000-00005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00000000-0008-0000-0000-00005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00000000-0008-0000-0000-00005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00000000-0008-0000-0000-00005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00000000-0008-0000-0000-00005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00000000-0008-0000-0000-00005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0000000-0008-0000-0000-00005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00000000-0008-0000-0000-00005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00000000-0008-0000-0000-00005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00000000-0008-0000-0000-00005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00000000-0008-0000-0000-00005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00000000-0008-0000-0000-00006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00000000-0008-0000-0000-00006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00000000-0008-0000-0000-00006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00000000-0008-0000-0000-00006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00000000-0008-0000-0000-00006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00000000-0008-0000-0000-00006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00000000-0008-0000-0000-00007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00000000-0008-0000-0000-00007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00000000-0008-0000-0000-00007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00000000-0008-0000-0000-00007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00000000-0008-0000-0000-00007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00000000-0008-0000-0000-00007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00000000-0008-0000-0000-00007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00000000-0008-0000-0000-00007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00000000-0008-0000-0000-00007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00000000-0008-0000-0000-00007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00000000-0008-0000-0000-00007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0000000-0008-0000-0000-00007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00000000-0008-0000-0000-00007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00000000-0008-0000-0000-00008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00000000-0008-0000-0000-00008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00000000-0008-0000-0000-00008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00000000-0008-0000-0000-00008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00000000-0008-0000-0000-00008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00000000-0008-0000-0000-00008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00000000-0008-0000-0000-00008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00000000-0008-0000-0000-00008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00000000-0008-0000-0000-00008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0000000-0008-0000-0000-00008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00000000-0008-0000-0000-00008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00000000-0008-0000-0000-00008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00000000-0008-0000-0000-00008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00000000-0008-0000-0000-00008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00000000-0008-0000-0000-00008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00000000-0008-0000-0000-00008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0000000-0008-0000-0000-00009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00000000-0008-0000-0000-00009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00000000-0008-0000-0000-00009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00000000-0008-0000-0000-00009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00000000-0008-0000-0000-00009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00000000-0008-0000-0000-00009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00000000-0008-0000-0000-00009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00000000-0008-0000-0000-00009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00000000-0008-0000-0000-00009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00000000-0008-0000-0000-00009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00000000-0008-0000-0000-00009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00000000-0008-0000-0000-00009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00000000-0008-0000-0000-00009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00000000-0008-0000-0000-00009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00000000-0008-0000-0000-00009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00000000-0008-0000-0000-00009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00000000-0008-0000-0000-0000A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00000000-0008-0000-0000-0000A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00000000-0008-0000-0000-0000A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00000000-0008-0000-0000-0000A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00000000-0008-0000-0000-0000A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00000000-0008-0000-0000-0000A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00000000-0008-0000-0000-0000A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00000000-0008-0000-0000-0000A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00000000-0008-0000-0000-0000A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00000000-0008-0000-0000-0000A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00000000-0008-0000-0000-0000A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00000000-0008-0000-0000-0000A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00000000-0008-0000-0000-0000A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00000000-0008-0000-0000-0000A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00000000-0008-0000-0000-0000A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00000000-0008-0000-0000-0000A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00000000-0008-0000-0000-0000B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00000000-0008-0000-0000-0000B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00000000-0008-0000-0000-0000B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00000000-0008-0000-0000-0000B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00000000-0008-0000-0000-0000B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00000000-0008-0000-0000-0000B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0000000-0008-0000-0000-0000B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00000000-0008-0000-0000-0000B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00000000-0008-0000-0000-0000B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00000000-0008-0000-0000-0000B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00000000-0008-0000-0000-0000B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00000000-0008-0000-0000-0000B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00000000-0008-0000-0000-0000B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00000000-0008-0000-0000-0000B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00000000-0008-0000-0000-0000B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00000000-0008-0000-0000-0000B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0000000-0008-0000-0000-0000C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00000000-0008-0000-0000-0000C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00000000-0008-0000-0000-0000C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00000000-0008-0000-0000-0000C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00000000-0008-0000-0000-0000C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00000000-0008-0000-0000-0000C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00000000-0008-0000-0000-0000C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00000000-0008-0000-0000-0000C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00000000-0008-0000-0000-0000C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00000000-0008-0000-0000-0000C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00000000-0008-0000-0000-0000C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00000000-0008-0000-0000-0000C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00000000-0008-0000-0000-0000C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00000000-0008-0000-0000-0000C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00000000-0008-0000-0000-0000C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00000000-0008-0000-0000-0000C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00000000-0008-0000-0000-0000D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00000000-0008-0000-0000-0000D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00000000-0008-0000-0000-0000D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00000000-0008-0000-0000-0000D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00000000-0008-0000-0000-0000D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00000000-0008-0000-0000-0000D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00000000-0008-0000-0000-0000D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00000000-0008-0000-0000-0000D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00000000-0008-0000-0000-0000D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00000000-0008-0000-0000-0000D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00000000-0008-0000-0000-0000D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00000000-0008-0000-0000-0000D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00000000-0008-0000-0000-0000D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00000000-0008-0000-0000-0000D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00000000-0008-0000-0000-0000D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00000000-0008-0000-0000-0000D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00000000-0008-0000-0000-0000E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00000000-0008-0000-0000-0000E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00000000-0008-0000-0000-0000E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00000000-0008-0000-0000-0000E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00000000-0008-0000-0000-0000E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00000000-0008-0000-0000-0000E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00000000-0008-0000-0000-0000E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00000000-0008-0000-0000-0000E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00000000-0008-0000-0000-0000E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00000000-0008-0000-0000-0000E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00000000-0008-0000-0000-0000E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00000000-0008-0000-0000-0000E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00000000-0008-0000-0000-0000E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00000000-0008-0000-0000-0000E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00000000-0008-0000-0000-0000E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0000000-0008-0000-0000-0000E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00000000-0008-0000-0000-0000F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00000000-0008-0000-0000-0000F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00000000-0008-0000-0000-0000F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00000000-0008-0000-0000-0000F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00000000-0008-0000-0000-0000F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00000000-0008-0000-0000-0000F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00000000-0008-0000-0000-0000F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00000000-0008-0000-0000-0000F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00000000-0008-0000-0000-0000F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00000000-0008-0000-0000-0000F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00000000-0008-0000-0000-0000F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00000000-0008-0000-0000-0000F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00000000-0008-0000-0000-0000F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00000000-0008-0000-0000-0000F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00000000-0008-0000-0000-0000F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00000000-0008-0000-0000-0000F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0000000-0008-0000-0000-00000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00000000-0008-0000-0000-00000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00000000-0008-0000-0000-00000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00000000-0008-0000-0000-00000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00000000-0008-0000-0000-00000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00000000-0008-0000-0000-00000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00000000-0008-0000-0000-00000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00000000-0008-0000-0000-00000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00000000-0008-0000-0000-00000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00000000-0008-0000-0000-00000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00000000-0008-0000-0000-00000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00000000-0008-0000-0000-00000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0000000-0008-0000-0000-00000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00000000-0008-0000-0000-00000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00000000-0008-0000-0000-00000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00000000-0008-0000-0000-00000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00000000-0008-0000-0000-00001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00000000-0008-0000-0000-00001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00000000-0008-0000-0000-00001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00000000-0008-0000-0000-00001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00000000-0008-0000-0000-00001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00000000-0008-0000-0000-00001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00000000-0008-0000-0000-00001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00000000-0008-0000-0000-00001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00000000-0008-0000-0000-00001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00000000-0008-0000-0000-00001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00000000-0008-0000-0000-00001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00000000-0008-0000-0000-00001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00000000-0008-0000-0000-00001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00000000-0008-0000-0000-00001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00000000-0008-0000-0000-00001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00000000-0008-0000-0000-00001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00000000-0008-0000-0000-00002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00000000-0008-0000-0000-00002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00000000-0008-0000-0000-00002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00000000-0008-0000-0000-00002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00000000-0008-0000-0000-00002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00000000-0008-0000-0000-00002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00000000-0008-0000-0000-00002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00000000-0008-0000-0000-00002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00000000-0008-0000-0000-00002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000000-0008-0000-0000-00002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00000000-0008-0000-0000-00002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00000000-0008-0000-0000-00002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00000000-0008-0000-0000-00002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00000000-0008-0000-0000-00002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00000000-0008-0000-0000-00002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00000000-0008-0000-0000-00002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00000000-0008-0000-0000-00003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00000000-0008-0000-0000-00003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00000000-0008-0000-0000-00003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00000000-0008-0000-0000-00003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00000000-0008-0000-0000-00003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00000000-0008-0000-0000-00003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00000000-0008-0000-0000-00003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00000000-0008-0000-0000-00003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00000000-0008-0000-0000-00003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00000000-0008-0000-0000-00003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00000000-0008-0000-0000-00003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00000000-0008-0000-0000-00003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00000000-0008-0000-0000-00003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00000000-0008-0000-0000-00003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00000000-0008-0000-0000-00003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00000000-0008-0000-0000-00003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00000000-0008-0000-0000-00004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00000000-0008-0000-0000-00004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0000000-0008-0000-0000-00004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00000000-0008-0000-0000-00004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00000000-0008-0000-0000-00004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00000000-0008-0000-0000-00004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00000000-0008-0000-0000-00004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00000000-0008-0000-0000-00004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00000000-0008-0000-0000-00004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00000000-0008-0000-0000-00004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00000000-0008-0000-0000-00004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00000000-0008-0000-0000-00004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00000000-0008-0000-0000-00004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00000000-0008-0000-0000-00004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00000000-0008-0000-0000-00004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00000000-0008-0000-0000-00004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00000000-0008-0000-0000-00005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00000000-0008-0000-0000-00005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00000000-0008-0000-0000-00005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00000000-0008-0000-0000-00005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00000000-0008-0000-0000-00005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0000000-0008-0000-0000-00005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00000000-0008-0000-0000-00005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00000000-0008-0000-0000-00005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00000000-0008-0000-0000-00005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00000000-0008-0000-0000-00005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00000000-0008-0000-0000-00005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00000000-0008-0000-0000-00005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00000000-0008-0000-0000-00005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00000000-0008-0000-0000-00005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00000000-0008-0000-0000-00005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0000000-0008-0000-0000-00005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00000000-0008-0000-0000-00006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00000000-0008-0000-0000-00006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00000000-0008-0000-0000-00006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00000000-0008-0000-0000-00006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00000000-0008-0000-0000-00006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00000000-0008-0000-0000-00006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00000000-0008-0000-0000-00006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00000000-0008-0000-0000-00006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00000000-0008-0000-0000-00006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00000000-0008-0000-0000-00006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00000000-0008-0000-0000-00006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00000000-0008-0000-0000-00006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00000000-0008-0000-0000-00006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00000000-0008-0000-0000-00006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00000000-0008-0000-0000-00006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00000000-0008-0000-0000-00006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00000000-0008-0000-0000-00007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00000000-0008-0000-0000-00007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00000000-0008-0000-0000-00007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00000000-0008-0000-0000-00007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00000000-0008-0000-0000-00007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00000000-0008-0000-0000-00007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00000000-0008-0000-0000-00007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00000000-0008-0000-0000-00007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00000000-0008-0000-0000-00007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00000000-0008-0000-0000-00007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00000000-0008-0000-0000-00007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00000000-0008-0000-0000-00007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0000000-0008-0000-0000-00007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00000000-0008-0000-0000-00007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00000000-0008-0000-0000-00007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00000000-0008-0000-0000-00007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00000000-0008-0000-0000-00008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00000000-0008-0000-0000-00008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00000000-0008-0000-0000-00008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00000000-0008-0000-0000-00008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00000000-0008-0000-0000-00008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00000000-0008-0000-0000-00008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00000000-0008-0000-0000-00008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00000000-0008-0000-0000-00008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00000000-0008-0000-0000-00008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00000000-0008-0000-0000-00008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00000000-0008-0000-0000-00008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00000000-0008-0000-0000-00008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00000000-0008-0000-0000-00008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00000000-0008-0000-0000-00008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00000000-0008-0000-0000-00008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00000000-0008-0000-0000-00008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00000000-0008-0000-0000-00009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00000000-0008-0000-0000-00009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00000000-0008-0000-0000-00009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00000000-0008-0000-0000-00009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00000000-0008-0000-0000-00009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00000000-0008-0000-0000-00009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00000000-0008-0000-0000-00009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00000000-0008-0000-0000-00009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0000000-0008-0000-0000-00009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00000000-0008-0000-0000-00009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00000000-0008-0000-0000-00009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0000000-0008-0000-0000-00009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00000000-0008-0000-0000-00009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00000000-0008-0000-0000-00009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00000000-0008-0000-0000-00009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00000000-0008-0000-0000-00009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00000000-0008-0000-0000-0000A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00000000-0008-0000-0000-0000A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00000000-0008-0000-0000-0000A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0000000-0008-0000-0000-0000A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00000000-0008-0000-0000-0000A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00000000-0008-0000-0000-0000A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00000000-0008-0000-0000-0000A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00000000-0008-0000-0000-0000A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00000000-0008-0000-0000-0000A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00000000-0008-0000-0000-0000A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00000000-0008-0000-0000-0000A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00000000-0008-0000-0000-0000A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00000000-0008-0000-0000-0000A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00000000-0008-0000-0000-0000A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00000000-0008-0000-0000-0000A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0000000-0008-0000-0000-0000A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00000000-0008-0000-0000-0000B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00000000-0008-0000-0000-0000B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00000000-0008-0000-0000-0000B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00000000-0008-0000-0000-0000B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00000000-0008-0000-0000-0000B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00000000-0008-0000-0000-0000B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00000000-0008-0000-0000-0000B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00000000-0008-0000-0000-0000B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00000000-0008-0000-0000-0000B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00000000-0008-0000-0000-0000B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00000000-0008-0000-0000-0000B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00000000-0008-0000-0000-0000B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00000000-0008-0000-0000-0000B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00000000-0008-0000-0000-0000B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00000000-0008-0000-0000-0000B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00000000-0008-0000-0000-0000B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00000000-0008-0000-0000-0000C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00000000-0008-0000-0000-0000C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00000000-0008-0000-0000-0000C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00000000-0008-0000-0000-0000C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00000000-0008-0000-0000-0000C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00000000-0008-0000-0000-0000C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00000000-0008-0000-0000-0000C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00000000-0008-0000-0000-0000C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00000000-0008-0000-0000-0000C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00000000-0008-0000-0000-0000C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00000000-0008-0000-0000-0000C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00000000-0008-0000-0000-0000C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00000000-0008-0000-0000-0000C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00000000-0008-0000-0000-0000C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00000000-0008-0000-0000-0000C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00000000-0008-0000-0000-0000C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00000000-0008-0000-0000-0000D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00000000-0008-0000-0000-0000D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00000000-0008-0000-0000-0000D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00000000-0008-0000-0000-0000D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00000000-0008-0000-0000-0000D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00000000-0008-0000-0000-0000D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00000000-0008-0000-0000-0000D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00000000-0008-0000-0000-0000D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00000000-0008-0000-0000-0000D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00000000-0008-0000-0000-0000D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00000000-0008-0000-0000-0000D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00000000-0008-0000-0000-0000D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00000000-0008-0000-0000-0000D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00000000-0008-0000-0000-0000D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00000000-0008-0000-0000-0000D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00000000-0008-0000-0000-0000D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00000000-0008-0000-0000-0000E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00000000-0008-0000-0000-0000E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00000000-0008-0000-0000-0000E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00000000-0008-0000-0000-0000E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00000000-0008-0000-0000-0000E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00000000-0008-0000-0000-0000E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00000000-0008-0000-0000-0000E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00000000-0008-0000-0000-0000E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00000000-0008-0000-0000-0000E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0000000-0008-0000-0000-0000E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00000000-0008-0000-0000-0000E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00000000-0008-0000-0000-0000E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00000000-0008-0000-0000-0000E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00000000-0008-0000-0000-0000E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00000000-0008-0000-0000-0000E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00000000-0008-0000-0000-0000E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00000000-0008-0000-0000-0000F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00000000-0008-0000-0000-0000F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00000000-0008-0000-0000-0000F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00000000-0008-0000-0000-0000F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00000000-0008-0000-0000-0000F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00000000-0008-0000-0000-0000F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00000000-0008-0000-0000-0000F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00000000-0008-0000-0000-0000F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00000000-0008-0000-0000-0000F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00000000-0008-0000-0000-0000F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00000000-0008-0000-0000-0000F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00000000-0008-0000-0000-0000F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00000000-0008-0000-0000-0000F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00000000-0008-0000-0000-0000F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00000000-0008-0000-0000-0000F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00000000-0008-0000-0000-0000F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00000000-0008-0000-0000-00000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00000000-0008-0000-0000-00000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00000000-0008-0000-0000-00000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00000000-0008-0000-0000-00000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00000000-0008-0000-0000-00000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00000000-0008-0000-0000-00000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00000000-0008-0000-0000-00000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00000000-0008-0000-0000-00000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00000000-0008-0000-0000-00000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00000000-0008-0000-0000-00000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00000000-0008-0000-0000-00000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00000000-0008-0000-0000-00000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00000000-0008-0000-0000-00000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00000000-0008-0000-0000-00000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00000000-0008-0000-0000-00000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00000000-0008-0000-0000-00000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00000000-0008-0000-0000-00001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00000000-0008-0000-0000-00001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00000000-0008-0000-0000-00001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00000000-0008-0000-0000-00001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00000000-0008-0000-0000-00001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00000000-0008-0000-0000-00001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00000000-0008-0000-0000-00001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00000000-0008-0000-0000-00001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00000000-0008-0000-0000-00001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00000000-0008-0000-0000-00001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00000000-0008-0000-0000-00001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00000000-0008-0000-0000-00001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00000000-0008-0000-0000-00001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00000000-0008-0000-0000-00001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00000000-0008-0000-0000-00001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00000000-0008-0000-0000-00001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00000000-0008-0000-0000-00002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00000000-0008-0000-0000-00002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00000000-0008-0000-0000-00002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00000000-0008-0000-0000-00002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00000000-0008-0000-0000-00002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00000000-0008-0000-0000-00002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0000000-0008-0000-0000-00002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00000000-0008-0000-0000-00002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00000000-0008-0000-0000-00002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00000000-0008-0000-0000-00002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00000000-0008-0000-0000-00002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00000000-0008-0000-0000-00002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00000000-0008-0000-0000-00002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00000000-0008-0000-0000-00002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00000000-0008-0000-0000-00002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00000000-0008-0000-0000-00002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00000000-0008-0000-0000-00003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00000000-0008-0000-0000-00003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00000000-0008-0000-0000-00003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00000000-0008-0000-0000-00003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00000000-0008-0000-0000-00003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00000000-0008-0000-0000-00003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00000000-0008-0000-0000-00003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00000000-0008-0000-0000-00003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00000000-0008-0000-0000-00003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00000000-0008-0000-0000-00003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00000000-0008-0000-0000-00003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00000000-0008-0000-0000-00003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00000000-0008-0000-0000-00003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00000000-0008-0000-0000-00003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00000000-0008-0000-0000-00003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00000000-0008-0000-0000-00003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00000000-0008-0000-0000-00004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00000000-0008-0000-0000-00004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00000000-0008-0000-0000-00004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00000000-0008-0000-0000-00004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00000000-0008-0000-0000-00004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00000000-0008-0000-0000-00004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00000000-0008-0000-0000-00004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00000000-0008-0000-0000-00004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00000000-0008-0000-0000-00004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00000000-0008-0000-0000-00004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00000000-0008-0000-0000-00004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00000000-0008-0000-0000-00004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00000000-0008-0000-0000-00004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00000000-0008-0000-0000-00004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00000000-0008-0000-0000-00004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00000000-0008-0000-0000-00004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00000000-0008-0000-0000-00005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00000000-0008-0000-0000-00005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00000000-0008-0000-0000-00005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00000000-0008-0000-0000-00005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00000000-0008-0000-0000-00005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00000000-0008-0000-0000-00005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00000000-0008-0000-0000-00005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00000000-0008-0000-0000-00005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00000000-0008-0000-0000-00005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00000000-0008-0000-0000-00005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00000000-0008-0000-0000-00005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00000000-0008-0000-0000-00005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00000000-0008-0000-0000-00005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00000000-0008-0000-0000-00005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00000000-0008-0000-0000-00005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00000000-0008-0000-0000-00005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00000000-0008-0000-0000-00006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00000000-0008-0000-0000-00006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00000000-0008-0000-0000-00006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00000000-0008-0000-0000-00006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0000000-0008-0000-0000-00006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00000000-0008-0000-0000-00006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00000000-0008-0000-0000-00006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00000000-0008-0000-0000-00006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00000000-0008-0000-0000-00006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00000000-0008-0000-0000-00006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00000000-0008-0000-0000-00006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00000000-0008-0000-0000-00006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00000000-0008-0000-0000-00006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0000000-0008-0000-0000-00006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00000000-0008-0000-0000-00006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0000000-0008-0000-0000-00006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00000000-0008-0000-0000-00007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00000000-0008-0000-0000-00007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00000000-0008-0000-0000-00007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00000000-0008-0000-0000-00007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00000000-0008-0000-0000-00007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00000000-0008-0000-0000-00007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0000000-0008-0000-0000-00007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0000000-0008-0000-0000-00007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0000000-0008-0000-0000-00007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00000000-0008-0000-0000-00007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00000000-0008-0000-0000-00007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00000000-0008-0000-0000-00007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00000000-0008-0000-0000-00007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0000000-0008-0000-0000-00007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00000000-0008-0000-0000-00007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00000000-0008-0000-0000-00007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00000000-0008-0000-0000-00008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00000000-0008-0000-0000-00008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00000000-0008-0000-0000-00008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00000000-0008-0000-0000-00008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00000000-0008-0000-0000-00008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00000000-0008-0000-0000-00008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00000000-0008-0000-0000-00008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00000000-0008-0000-0000-00008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00000000-0008-0000-0000-00008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00000000-0008-0000-0000-00008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00000000-0008-0000-0000-00008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00000000-0008-0000-0000-00008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00000000-0008-0000-0000-00008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00000000-0008-0000-0000-00008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00000000-0008-0000-0000-00008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0000000-0008-0000-0000-00008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00000000-0008-0000-0000-00009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00000000-0008-0000-0000-00009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00000000-0008-0000-0000-00009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00000000-0008-0000-0000-00009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00000000-0008-0000-0000-00009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00000000-0008-0000-0000-00009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00000000-0008-0000-0000-00009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00000000-0008-0000-0000-00009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00000000-0008-0000-0000-00009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00000000-0008-0000-0000-00009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00000000-0008-0000-0000-00009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00000000-0008-0000-0000-00009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00000000-0008-0000-0000-00009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00000000-0008-0000-0000-00009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00000000-0008-0000-0000-00009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00000000-0008-0000-0000-00009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00000000-0008-0000-0000-0000A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00000000-0008-0000-0000-0000A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00000000-0008-0000-0000-0000A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00000000-0008-0000-0000-0000A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00000000-0008-0000-0000-0000A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00000000-0008-0000-0000-0000A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00000000-0008-0000-0000-0000A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00000000-0008-0000-0000-0000A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00000000-0008-0000-0000-0000A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00000000-0008-0000-0000-0000A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00000000-0008-0000-0000-0000A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00000000-0008-0000-0000-0000A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00000000-0008-0000-0000-0000A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00000000-0008-0000-0000-0000A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00000000-0008-0000-0000-0000A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00000000-0008-0000-0000-0000A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00000000-0008-0000-0000-0000B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00000000-0008-0000-0000-0000B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00000000-0008-0000-0000-0000B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00000000-0008-0000-0000-0000B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00000000-0008-0000-0000-0000B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00000000-0008-0000-0000-0000B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00000000-0008-0000-0000-0000B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00000000-0008-0000-0000-0000B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00000000-0008-0000-0000-0000B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00000000-0008-0000-0000-0000B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00000000-0008-0000-0000-0000B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00000000-0008-0000-0000-0000B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00000000-0008-0000-0000-0000B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00000000-0008-0000-0000-0000B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00000000-0008-0000-0000-0000B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00000000-0008-0000-0000-0000B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00000000-0008-0000-0000-0000C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00000000-0008-0000-0000-0000C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00000000-0008-0000-0000-0000C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00000000-0008-0000-0000-0000C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00000000-0008-0000-0000-0000C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00000000-0008-0000-0000-0000C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00000000-0008-0000-0000-0000C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00000000-0008-0000-0000-0000C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00000000-0008-0000-0000-0000C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00000000-0008-0000-0000-0000C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00000000-0008-0000-0000-0000C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00000000-0008-0000-0000-0000C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00000000-0008-0000-0000-0000C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00000000-0008-0000-0000-0000C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00000000-0008-0000-0000-0000C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00000000-0008-0000-0000-0000C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00000000-0008-0000-0000-0000D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0000000-0008-0000-0000-0000D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0000000-0008-0000-0000-0000D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00000000-0008-0000-0000-0000D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00000000-0008-0000-0000-0000D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00000000-0008-0000-0000-0000D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00000000-0008-0000-0000-0000D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00000000-0008-0000-0000-0000D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00000000-0008-0000-0000-0000D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00000000-0008-0000-0000-0000D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00000000-0008-0000-0000-0000D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00000000-0008-0000-0000-0000D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00000000-0008-0000-0000-0000D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00000000-0008-0000-0000-0000D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00000000-0008-0000-0000-0000D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00000000-0008-0000-0000-0000D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0000000-0008-0000-0000-0000E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00000000-0008-0000-0000-0000E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00000000-0008-0000-0000-0000E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00000000-0008-0000-0000-0000E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00000000-0008-0000-0000-0000E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00000000-0008-0000-0000-0000E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0000000-0008-0000-0000-0000E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00000000-0008-0000-0000-0000E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00000000-0008-0000-0000-0000E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00000000-0008-0000-0000-0000E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00000000-0008-0000-0000-0000E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00000000-0008-0000-0000-0000E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00000000-0008-0000-0000-0000E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00000000-0008-0000-0000-0000E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00000000-0008-0000-0000-0000E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00000000-0008-0000-0000-0000E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00000000-0008-0000-0000-0000F0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000000-0008-0000-0000-0000F1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00000000-0008-0000-0000-0000F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00000000-0008-0000-0000-0000F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00000000-0008-0000-0000-0000F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00000000-0008-0000-0000-0000F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00000000-0008-0000-0000-0000F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00000000-0008-0000-0000-0000F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00000000-0008-0000-0000-0000F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00000000-0008-0000-0000-0000F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00000000-0008-0000-0000-0000F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00000000-0008-0000-0000-0000F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00000000-0008-0000-0000-0000F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00000000-0008-0000-0000-0000F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00000000-0008-0000-0000-0000F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00000000-0008-0000-0000-0000F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00000000-0008-0000-0000-00000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00000000-0008-0000-0000-00000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00000000-0008-0000-0000-00000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00000000-0008-0000-0000-00000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00000000-0008-0000-0000-00000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00000000-0008-0000-0000-00000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00000000-0008-0000-0000-00000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00000000-0008-0000-0000-00000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00000000-0008-0000-0000-00000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00000000-0008-0000-0000-00000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00000000-0008-0000-0000-00000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00000000-0008-0000-0000-00000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00000000-0008-0000-0000-00000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00000000-0008-0000-0000-00000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00000000-0008-0000-0000-00000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00000000-0008-0000-0000-00000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00000000-0008-0000-0000-00001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00000000-0008-0000-0000-00001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00000000-0008-0000-0000-00001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0000000-0008-0000-0000-00001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00000000-0008-0000-0000-00001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00000000-0008-0000-0000-00001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00000000-0008-0000-0000-00001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00000000-0008-0000-0000-00001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00000000-0008-0000-0000-00001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0000000-0008-0000-0000-00001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00000000-0008-0000-0000-00001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00000000-0008-0000-0000-00001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00000000-0008-0000-0000-00001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00000000-0008-0000-0000-00001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0000000-0008-0000-0000-00001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00000000-0008-0000-0000-00001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00000000-0008-0000-0000-00002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00000000-0008-0000-0000-00002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00000000-0008-0000-0000-00002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00000000-0008-0000-0000-00002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00000000-0008-0000-0000-00002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00000000-0008-0000-0000-00002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00000000-0008-0000-0000-00002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00000000-0008-0000-0000-00002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00000000-0008-0000-0000-00002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00000000-0008-0000-0000-00002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00000000-0008-0000-0000-00002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00000000-0008-0000-0000-00002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00000000-0008-0000-0000-00002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00000000-0008-0000-0000-00002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00000000-0008-0000-0000-00002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00000000-0008-0000-0000-00002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00000000-0008-0000-0000-00003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00000000-0008-0000-0000-00003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00000000-0008-0000-0000-00003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00000000-0008-0000-0000-00003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00000000-0008-0000-0000-00003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00000000-0008-0000-0000-00003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00000000-0008-0000-0000-00003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00000000-0008-0000-0000-00003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00000000-0008-0000-0000-00003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00000000-0008-0000-0000-00003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00000000-0008-0000-0000-00003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00000000-0008-0000-0000-00003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00000000-0008-0000-0000-00003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00000000-0008-0000-0000-00003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00000000-0008-0000-0000-00003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00000000-0008-0000-0000-00003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00000000-0008-0000-0000-00004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00000000-0008-0000-0000-00004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00000000-0008-0000-0000-00004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00000000-0008-0000-0000-00004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00000000-0008-0000-0000-00004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00000000-0008-0000-0000-00004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00000000-0008-0000-0000-00004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0000000-0008-0000-0000-00004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00000000-0008-0000-0000-00004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00000000-0008-0000-0000-00004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00000000-0008-0000-0000-00004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00000000-0008-0000-0000-00004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00000000-0008-0000-0000-00004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00000000-0008-0000-0000-00004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00000000-0008-0000-0000-00004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00000000-0008-0000-0000-00004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00000000-0008-0000-0000-00005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00000000-0008-0000-0000-00005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00000000-0008-0000-0000-00005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00000000-0008-0000-0000-00005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00000000-0008-0000-0000-00005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00000000-0008-0000-0000-00005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00000000-0008-0000-0000-00005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00000000-0008-0000-0000-00005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00000000-0008-0000-0000-00005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00000000-0008-0000-0000-00005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00000000-0008-0000-0000-00005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00000000-0008-0000-0000-00005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00000000-0008-0000-0000-00005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00000000-0008-0000-0000-00005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00000000-0008-0000-0000-00005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00000000-0008-0000-0000-00005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00000000-0008-0000-0000-00006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00000000-0008-0000-0000-00006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0000000-0008-0000-0000-00006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00000000-0008-0000-0000-00006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00000000-0008-0000-0000-00006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00000000-0008-0000-0000-00006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00000000-0008-0000-0000-00006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00000000-0008-0000-0000-00006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00000000-0008-0000-0000-00006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00000000-0008-0000-0000-00006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00000000-0008-0000-0000-00006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00000000-0008-0000-0000-00006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00000000-0008-0000-0000-00006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00000000-0008-0000-0000-00006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00000000-0008-0000-0000-00006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00000000-0008-0000-0000-00006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00000000-0008-0000-0000-00007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00000000-0008-0000-0000-00007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0000000-0008-0000-0000-00007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00000000-0008-0000-0000-00007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00000000-0008-0000-0000-00007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0000000-0008-0000-0000-00007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00000000-0008-0000-0000-00007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00000000-0008-0000-0000-00007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000000-0008-0000-0000-00007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00000000-0008-0000-0000-00007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00000000-0008-0000-0000-00007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00000000-0008-0000-0000-00007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00000000-0008-0000-0000-00007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00000000-0008-0000-0000-00007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00000000-0008-0000-0000-00007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00000000-0008-0000-0000-00007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00000000-0008-0000-0000-00008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00000000-0008-0000-0000-00008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00000000-0008-0000-0000-00008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00000000-0008-0000-0000-00008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00000000-0008-0000-0000-00008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00000000-0008-0000-0000-00008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000000-0008-0000-0000-00008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00000000-0008-0000-0000-00008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00000000-0008-0000-0000-00008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00000000-0008-0000-0000-00008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00000000-0008-0000-0000-00008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00000000-0008-0000-0000-00008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00000000-0008-0000-0000-00008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00000000-0008-0000-0000-00008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00000000-0008-0000-0000-00008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00000000-0008-0000-0000-00008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00000000-0008-0000-0000-00009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0000000-0008-0000-0000-00009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00000000-0008-0000-0000-00009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00000000-0008-0000-0000-00009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00000000-0008-0000-0000-00009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00000000-0008-0000-0000-00009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00000000-0008-0000-0000-00009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0000000-0008-0000-0000-00009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00000000-0008-0000-0000-00009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00000000-0008-0000-0000-00009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00000000-0008-0000-0000-00009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00000000-0008-0000-0000-00009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00000000-0008-0000-0000-00009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00000000-0008-0000-0000-00009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000000-0008-0000-0000-00009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00000000-0008-0000-0000-00009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00000000-0008-0000-0000-0000A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00000000-0008-0000-0000-0000A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00000000-0008-0000-0000-0000A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00000000-0008-0000-0000-0000A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0000000-0008-0000-0000-0000A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00000000-0008-0000-0000-0000A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00000000-0008-0000-0000-0000A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00000000-0008-0000-0000-0000A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00000000-0008-0000-0000-0000A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00000000-0008-0000-0000-0000A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00000000-0008-0000-0000-0000A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00000000-0008-0000-0000-0000A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00000000-0008-0000-0000-0000A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00000000-0008-0000-0000-0000A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0000000-0008-0000-0000-0000A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00000000-0008-0000-0000-0000A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00000000-0008-0000-0000-0000B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00000000-0008-0000-0000-0000B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00000000-0008-0000-0000-0000B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00000000-0008-0000-0000-0000B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00000000-0008-0000-0000-0000B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00000000-0008-0000-0000-0000B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00000000-0008-0000-0000-0000B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00000000-0008-0000-0000-0000B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00000000-0008-0000-0000-0000B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00000000-0008-0000-0000-0000B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00000000-0008-0000-0000-0000B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00000000-0008-0000-0000-0000B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00000000-0008-0000-0000-0000B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00000000-0008-0000-0000-0000B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00000000-0008-0000-0000-0000B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00000000-0008-0000-0000-0000B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00000000-0008-0000-0000-0000C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00000000-0008-0000-0000-0000C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00000000-0008-0000-0000-0000C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00000000-0008-0000-0000-0000C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00000000-0008-0000-0000-0000C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00000000-0008-0000-0000-0000C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00000000-0008-0000-0000-0000C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00000000-0008-0000-0000-0000C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00000000-0008-0000-0000-0000C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0000000-0008-0000-0000-0000C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00000000-0008-0000-0000-0000C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00000000-0008-0000-0000-0000C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00000000-0008-0000-0000-0000C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00000000-0008-0000-0000-0000C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00000000-0008-0000-0000-0000C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00000000-0008-0000-0000-0000C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00000000-0008-0000-0000-0000D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00000000-0008-0000-0000-0000D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00000000-0008-0000-0000-0000D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00000000-0008-0000-0000-0000D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00000000-0008-0000-0000-0000D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00000000-0008-0000-0000-0000D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00000000-0008-0000-0000-0000D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00000000-0008-0000-0000-0000D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00000000-0008-0000-0000-0000D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00000000-0008-0000-0000-0000D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00000000-0008-0000-0000-0000D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00000000-0008-0000-0000-0000D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00000000-0008-0000-0000-0000D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00000000-0008-0000-0000-0000D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00000000-0008-0000-0000-0000D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00000000-0008-0000-0000-0000D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0000000-0008-0000-0000-0000E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00000000-0008-0000-0000-0000E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00000000-0008-0000-0000-0000E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00000000-0008-0000-0000-0000E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00000000-0008-0000-0000-0000E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00000000-0008-0000-0000-0000E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00000000-0008-0000-0000-0000E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00000000-0008-0000-0000-0000E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00000000-0008-0000-0000-0000E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00000000-0008-0000-0000-0000E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00000000-0008-0000-0000-0000E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00000000-0008-0000-0000-0000E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00000000-0008-0000-0000-0000E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00000000-0008-0000-0000-0000E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0000000-0008-0000-0000-0000E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00000000-0008-0000-0000-0000E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00000000-0008-0000-0000-0000F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00000000-0008-0000-0000-0000F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00000000-0008-0000-0000-0000F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00000000-0008-0000-0000-0000F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0000000-0008-0000-0000-0000F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0000000-0008-0000-0000-0000F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00000000-0008-0000-0000-0000F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0000000-0008-0000-0000-0000F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00000000-0008-0000-0000-0000F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00000000-0008-0000-0000-0000F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0000000-0008-0000-0000-0000F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00000000-0008-0000-0000-0000F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00000000-0008-0000-0000-0000F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00000000-0008-0000-0000-0000F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0000000-0008-0000-0000-0000F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00000000-0008-0000-0000-0000F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00000000-0008-0000-0000-00000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00000000-0008-0000-0000-00000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00000000-0008-0000-0000-00000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00000000-0008-0000-0000-00000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00000000-0008-0000-0000-00000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00000000-0008-0000-0000-00000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00000000-0008-0000-0000-00000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00000000-0008-0000-0000-00000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00000000-0008-0000-0000-00000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00000000-0008-0000-0000-00000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00000000-0008-0000-0000-00000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00000000-0008-0000-0000-00000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00000000-0008-0000-0000-00000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00000000-0008-0000-0000-00000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00000000-0008-0000-0000-00000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00000000-0008-0000-0000-00000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00000000-0008-0000-0000-00001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00000000-0008-0000-0000-00001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00000000-0008-0000-0000-00001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00000000-0008-0000-0000-00001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0000000-0008-0000-0000-00001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00000000-0008-0000-0000-00001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00000000-0008-0000-0000-00001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00000000-0008-0000-0000-00001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0000000-0008-0000-0000-00001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00000000-0008-0000-0000-00001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00000000-0008-0000-0000-00001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00000000-0008-0000-0000-00001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00000000-0008-0000-0000-00001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00000000-0008-0000-0000-00001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00000000-0008-0000-0000-00001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0000000-0008-0000-0000-00001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00000000-0008-0000-0000-00002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0000000-0008-0000-0000-00002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0000000-0008-0000-0000-00002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00000000-0008-0000-0000-00002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0000000-0008-0000-0000-00002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00000000-0008-0000-0000-00002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00000000-0008-0000-0000-00002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00000000-0008-0000-0000-00002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00000000-0008-0000-0000-00002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00000000-0008-0000-0000-00002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00000000-0008-0000-0000-00002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00000000-0008-0000-0000-00002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00000000-0008-0000-0000-00002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00000000-0008-0000-0000-00002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00000000-0008-0000-0000-00002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0000000-0008-0000-0000-00002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00000000-0008-0000-0000-00003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00000000-0008-0000-0000-00003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0000000-0008-0000-0000-00003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00000000-0008-0000-0000-00003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00000000-0008-0000-0000-00003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00000000-0008-0000-0000-00003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00000000-0008-0000-0000-00003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000000-0008-0000-0000-00003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00000000-0008-0000-0000-00003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00000000-0008-0000-0000-00003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00000000-0008-0000-0000-00003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000000-0008-0000-0000-00003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00000000-0008-0000-0000-00003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00000000-0008-0000-0000-00003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00000000-0008-0000-0000-00003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00000000-0008-0000-0000-00003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00000000-0008-0000-0000-00004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00000000-0008-0000-0000-00004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00000000-0008-0000-0000-00004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00000000-0008-0000-0000-00004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00000000-0008-0000-0000-00004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00000000-0008-0000-0000-00004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00000000-0008-0000-0000-00004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00000000-0008-0000-0000-00004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00000000-0008-0000-0000-00004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00000000-0008-0000-0000-00004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00000000-0008-0000-0000-00004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00000000-0008-0000-0000-00004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00000000-0008-0000-0000-00004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00000000-0008-0000-0000-00004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00000000-0008-0000-0000-00004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00000000-0008-0000-0000-00004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000000-0008-0000-0000-00005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00000000-0008-0000-0000-00005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00000000-0008-0000-0000-00005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00000000-0008-0000-0000-00005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00000000-0008-0000-0000-00005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00000000-0008-0000-0000-00005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00000000-0008-0000-0000-00005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00000000-0008-0000-0000-00005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00000000-0008-0000-0000-00005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00000000-0008-0000-0000-00005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00000000-0008-0000-0000-00005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00000000-0008-0000-0000-00005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00000000-0008-0000-0000-00005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00000000-0008-0000-0000-00005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00000000-0008-0000-0000-00005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00000000-0008-0000-0000-00005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00000000-0008-0000-0000-00006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00000000-0008-0000-0000-00006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00000000-0008-0000-0000-00006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00000000-0008-0000-0000-00006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00000000-0008-0000-0000-00006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00000000-0008-0000-0000-00006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00000000-0008-0000-0000-00006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00000000-0008-0000-0000-00006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00000000-0008-0000-0000-00006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00000000-0008-0000-0000-00006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00000000-0008-0000-0000-00006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00000000-0008-0000-0000-00006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00000000-0008-0000-0000-00006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00000000-0008-0000-0000-00006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00000000-0008-0000-0000-00006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00000000-0008-0000-0000-00006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00000000-0008-0000-0000-00007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00000000-0008-0000-0000-00007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00000000-0008-0000-0000-00007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00000000-0008-0000-0000-00007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00000000-0008-0000-0000-00007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00000000-0008-0000-0000-00007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00000000-0008-0000-0000-00007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00000000-0008-0000-0000-00007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0000000-0008-0000-0000-00007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00000000-0008-0000-0000-00007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00000000-0008-0000-0000-00007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0000000-0008-0000-0000-00007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00000000-0008-0000-0000-00007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00000000-0008-0000-0000-00007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00000000-0008-0000-0000-00007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00000000-0008-0000-0000-00007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00000000-0008-0000-0000-00008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0000000-0008-0000-0000-00008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00000000-0008-0000-0000-00008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00000000-0008-0000-0000-00008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00000000-0008-0000-0000-00008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00000000-0008-0000-0000-00008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00000000-0008-0000-0000-00008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00000000-0008-0000-0000-00008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00000000-0008-0000-0000-00008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00000000-0008-0000-0000-00008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00000000-0008-0000-0000-00008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00000000-0008-0000-0000-00008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00000000-0008-0000-0000-00008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00000000-0008-0000-0000-00008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00000000-0008-0000-0000-00008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00000000-0008-0000-0000-00008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00000000-0008-0000-0000-00009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00000000-0008-0000-0000-00009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00000000-0008-0000-0000-00009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00000000-0008-0000-0000-00009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00000000-0008-0000-0000-00009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00000000-0008-0000-0000-00009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00000000-0008-0000-0000-00009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00000000-0008-0000-0000-00009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00000000-0008-0000-0000-00009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00000000-0008-0000-0000-00009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00000000-0008-0000-0000-00009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00000000-0008-0000-0000-00009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00000000-0008-0000-0000-00009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00000000-0008-0000-0000-00009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00000000-0008-0000-0000-00009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00000000-0008-0000-0000-00009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00000000-0008-0000-0000-0000A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00000000-0008-0000-0000-0000A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00000000-0008-0000-0000-0000A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00000000-0008-0000-0000-0000A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00000000-0008-0000-0000-0000A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00000000-0008-0000-0000-0000A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00000000-0008-0000-0000-0000A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00000000-0008-0000-0000-0000A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00000000-0008-0000-0000-0000A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00000000-0008-0000-0000-0000A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00000000-0008-0000-0000-0000A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00000000-0008-0000-0000-0000A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00000000-0008-0000-0000-0000A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0000000-0008-0000-0000-0000A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00000000-0008-0000-0000-0000A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00000000-0008-0000-0000-0000A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00000000-0008-0000-0000-0000B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00000000-0008-0000-0000-0000B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0000000-0008-0000-0000-0000B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00000000-0008-0000-0000-0000B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00000000-0008-0000-0000-0000B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00000000-0008-0000-0000-0000B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00000000-0008-0000-0000-0000B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00000000-0008-0000-0000-0000B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00000000-0008-0000-0000-0000B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00000000-0008-0000-0000-0000B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00000000-0008-0000-0000-0000B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00000000-0008-0000-0000-0000B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00000000-0008-0000-0000-0000B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00000000-0008-0000-0000-0000B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00000000-0008-0000-0000-0000B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00000000-0008-0000-0000-0000B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00000000-0008-0000-0000-0000C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0000000-0008-0000-0000-0000C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00000000-0008-0000-0000-0000C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00000000-0008-0000-0000-0000C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00000000-0008-0000-0000-0000C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00000000-0008-0000-0000-0000C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00000000-0008-0000-0000-0000C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00000000-0008-0000-0000-0000C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00000000-0008-0000-0000-0000C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00000000-0008-0000-0000-0000C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00000000-0008-0000-0000-0000C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0000000-0008-0000-0000-0000C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00000000-0008-0000-0000-0000C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00000000-0008-0000-0000-0000C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00000000-0008-0000-0000-0000C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00000000-0008-0000-0000-0000C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00000000-0008-0000-0000-0000D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00000000-0008-0000-0000-0000D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00000000-0008-0000-0000-0000D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00000000-0008-0000-0000-0000D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00000000-0008-0000-0000-0000D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00000000-0008-0000-0000-0000D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00000000-0008-0000-0000-0000D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00000000-0008-0000-0000-0000D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00000000-0008-0000-0000-0000D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000000-0008-0000-0000-0000D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00000000-0008-0000-0000-0000D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00000000-0008-0000-0000-0000D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00000000-0008-0000-0000-0000D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00000000-0008-0000-0000-0000D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00000000-0008-0000-0000-0000D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00000000-0008-0000-0000-0000D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00000000-0008-0000-0000-0000E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00000000-0008-0000-0000-0000E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00000000-0008-0000-0000-0000E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00000000-0008-0000-0000-0000E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00000000-0008-0000-0000-0000E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00000000-0008-0000-0000-0000E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00000000-0008-0000-0000-0000E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00000000-0008-0000-0000-0000E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0000000-0008-0000-0000-0000E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00000000-0008-0000-0000-0000E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0000000-0008-0000-0000-0000E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00000000-0008-0000-0000-0000E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00000000-0008-0000-0000-0000E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0000000-0008-0000-0000-0000E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00000000-0008-0000-0000-0000E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00000000-0008-0000-0000-0000E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00000000-0008-0000-0000-0000F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00000000-0008-0000-0000-0000F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00000000-0008-0000-0000-0000F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00000000-0008-0000-0000-0000F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00000000-0008-0000-0000-0000F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00000000-0008-0000-0000-0000F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00000000-0008-0000-0000-0000F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00000000-0008-0000-0000-0000F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00000000-0008-0000-0000-0000F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00000000-0008-0000-0000-0000F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00000000-0008-0000-0000-0000F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00000000-0008-0000-0000-0000F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00000000-0008-0000-0000-0000F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00000000-0008-0000-0000-0000F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00000000-0008-0000-0000-0000F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00000000-0008-0000-0000-0000F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00000000-0008-0000-0000-00000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00000000-0008-0000-0000-00000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00000000-0008-0000-0000-00000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00000000-0008-0000-0000-00000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00000000-0008-0000-0000-00000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00000000-0008-0000-0000-00000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00000000-0008-0000-0000-00000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00000000-0008-0000-0000-00000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00000000-0008-0000-0000-00000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00000000-0008-0000-0000-00000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00000000-0008-0000-0000-00000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00000000-0008-0000-0000-00000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00000000-0008-0000-0000-00000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00000000-0008-0000-0000-00000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00000000-0008-0000-0000-00000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00000000-0008-0000-0000-00000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00000000-0008-0000-0000-00001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00000000-0008-0000-0000-00001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00000000-0008-0000-0000-00001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00000000-0008-0000-0000-00001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00000000-0008-0000-0000-00001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00000000-0008-0000-0000-00001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00000000-0008-0000-0000-00001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00000000-0008-0000-0000-00001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00000000-0008-0000-0000-00001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00000000-0008-0000-0000-00001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00000000-0008-0000-0000-00001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00000000-0008-0000-0000-00001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00000000-0008-0000-0000-00001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00000000-0008-0000-0000-00001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00000000-0008-0000-0000-00001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00000000-0008-0000-0000-00001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00000000-0008-0000-0000-00002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00000000-0008-0000-0000-00002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00000000-0008-0000-0000-00002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0000000-0008-0000-0000-00002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00000000-0008-0000-0000-00002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00000000-0008-0000-0000-00002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00000000-0008-0000-0000-00002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00000000-0008-0000-0000-00002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00000000-0008-0000-0000-00002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00000000-0008-0000-0000-00002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00000000-0008-0000-0000-00002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00000000-0008-0000-0000-00002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00000000-0008-0000-0000-00002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00000000-0008-0000-0000-00002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00000000-0008-0000-0000-00002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00000000-0008-0000-0000-00002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00000000-0008-0000-0000-00003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00000000-0008-0000-0000-00003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00000000-0008-0000-0000-00003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00000000-0008-0000-0000-00003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00000000-0008-0000-0000-00003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00000000-0008-0000-0000-00003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00000000-0008-0000-0000-00003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00000000-0008-0000-0000-00003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00000000-0008-0000-0000-00003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00000000-0008-0000-0000-00003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00000000-0008-0000-0000-00003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00000000-0008-0000-0000-00003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00000000-0008-0000-0000-00003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00000000-0008-0000-0000-00003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00000000-0008-0000-0000-00003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0000000-0008-0000-0000-00003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00000000-0008-0000-0000-00004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00000000-0008-0000-0000-00004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00000000-0008-0000-0000-00004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00000000-0008-0000-0000-00004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00000000-0008-0000-0000-00004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00000000-0008-0000-0000-00004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00000000-0008-0000-0000-00004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00000000-0008-0000-0000-00004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00000000-0008-0000-0000-00004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0000000-0008-0000-0000-00004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00000000-0008-0000-0000-00004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00000000-0008-0000-0000-00004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00000000-0008-0000-0000-00004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00000000-0008-0000-0000-00004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00000000-0008-0000-0000-00004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00000000-0008-0000-0000-00004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00000000-0008-0000-0000-00005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00000000-0008-0000-0000-00005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00000000-0008-0000-0000-00005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00000000-0008-0000-0000-00005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00000000-0008-0000-0000-00005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00000000-0008-0000-0000-00005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00000000-0008-0000-0000-00005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00000000-0008-0000-0000-00005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00000000-0008-0000-0000-00005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0000000-0008-0000-0000-00005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00000000-0008-0000-0000-00005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00000000-0008-0000-0000-00005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00000000-0008-0000-0000-00005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00000000-0008-0000-0000-00005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00000000-0008-0000-0000-00005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00000000-0008-0000-0000-00005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00000000-0008-0000-0000-00006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00000000-0008-0000-0000-00006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00000000-0008-0000-0000-00006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00000000-0008-0000-0000-00006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00000000-0008-0000-0000-00006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0000000-0008-0000-0000-00006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00000000-0008-0000-0000-00006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00000000-0008-0000-0000-00006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00000000-0008-0000-0000-00006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00000000-0008-0000-0000-00006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00000000-0008-0000-0000-00006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00000000-0008-0000-0000-00006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00000000-0008-0000-0000-00006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00000000-0008-0000-0000-00006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00000000-0008-0000-0000-00006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00000000-0008-0000-0000-00006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00000000-0008-0000-0000-00007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00000000-0008-0000-0000-00007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00000000-0008-0000-0000-00007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00000000-0008-0000-0000-00007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00000000-0008-0000-0000-00007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00000000-0008-0000-0000-00007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00000000-0008-0000-0000-00007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00000000-0008-0000-0000-00007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00000000-0008-0000-0000-00007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00000000-0008-0000-0000-00007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00000000-0008-0000-0000-00007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00000000-0008-0000-0000-00007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000000-0008-0000-0000-00007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00000000-0008-0000-0000-00007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00000000-0008-0000-0000-00007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00000000-0008-0000-0000-00007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00000000-0008-0000-0000-00008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00000000-0008-0000-0000-00008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00000000-0008-0000-0000-00008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00000000-0008-0000-0000-00008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00000000-0008-0000-0000-00008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00000000-0008-0000-0000-00008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00000000-0008-0000-0000-00008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00000000-0008-0000-0000-00008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00000000-0008-0000-0000-00008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00000000-0008-0000-0000-00008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00000000-0008-0000-0000-00008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00000000-0008-0000-0000-00008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00000000-0008-0000-0000-00008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00000000-0008-0000-0000-00008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00000000-0008-0000-0000-00008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00000000-0008-0000-0000-00008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00000000-0008-0000-0000-00009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00000000-0008-0000-0000-00009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00000000-0008-0000-0000-00009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00000000-0008-0000-0000-00009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00000000-0008-0000-0000-00009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0000000-0008-0000-0000-00009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00000000-0008-0000-0000-00009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00000000-0008-0000-0000-00009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00000000-0008-0000-0000-00009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00000000-0008-0000-0000-00009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00000000-0008-0000-0000-00009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00000000-0008-0000-0000-00009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00000000-0008-0000-0000-00009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00000000-0008-0000-0000-00009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00000000-0008-0000-0000-00009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00000000-0008-0000-0000-00009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00000000-0008-0000-0000-0000A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00000000-0008-0000-0000-0000A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00000000-0008-0000-0000-0000A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0000000-0008-0000-0000-0000A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00000000-0008-0000-0000-0000A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00000000-0008-0000-0000-0000A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00000000-0008-0000-0000-0000A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00000000-0008-0000-0000-0000A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00000000-0008-0000-0000-0000A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00000000-0008-0000-0000-0000A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0000000-0008-0000-0000-0000A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00000000-0008-0000-0000-0000A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00000000-0008-0000-0000-0000A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00000000-0008-0000-0000-0000A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00000000-0008-0000-0000-0000A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00000000-0008-0000-0000-0000A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00000000-0008-0000-0000-0000B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00000000-0008-0000-0000-0000B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0000000-0008-0000-0000-0000B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00000000-0008-0000-0000-0000B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00000000-0008-0000-0000-0000B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00000000-0008-0000-0000-0000B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00000000-0008-0000-0000-0000B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00000000-0008-0000-0000-0000B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00000000-0008-0000-0000-0000B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00000000-0008-0000-0000-0000B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00000000-0008-0000-0000-0000B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00000000-0008-0000-0000-0000B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00000000-0008-0000-0000-0000B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00000000-0008-0000-0000-0000B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00000000-0008-0000-0000-0000B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00000000-0008-0000-0000-0000B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0000000-0008-0000-0000-0000C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00000000-0008-0000-0000-0000C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00000000-0008-0000-0000-0000C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00000000-0008-0000-0000-0000C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00000000-0008-0000-0000-0000C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00000000-0008-0000-0000-0000C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00000000-0008-0000-0000-0000C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00000000-0008-0000-0000-0000C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00000000-0008-0000-0000-0000C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000000-0008-0000-0000-0000C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00000000-0008-0000-0000-0000C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00000000-0008-0000-0000-0000C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00000000-0008-0000-0000-0000C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00000000-0008-0000-0000-0000C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00000000-0008-0000-0000-0000C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00000000-0008-0000-0000-0000C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00000000-0008-0000-0000-0000D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00000000-0008-0000-0000-0000D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00000000-0008-0000-0000-0000D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00000000-0008-0000-0000-0000D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00000000-0008-0000-0000-0000D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00000000-0008-0000-0000-0000D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00000000-0008-0000-0000-0000D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0000000-0008-0000-0000-0000D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00000000-0008-0000-0000-0000D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00000000-0008-0000-0000-0000D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00000000-0008-0000-0000-0000D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00000000-0008-0000-0000-0000D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00000000-0008-0000-0000-0000D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00000000-0008-0000-0000-0000D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00000000-0008-0000-0000-0000D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00000000-0008-0000-0000-0000D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00000000-0008-0000-0000-0000E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00000000-0008-0000-0000-0000E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00000000-0008-0000-0000-0000E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00000000-0008-0000-0000-0000E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00000000-0008-0000-0000-0000E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00000000-0008-0000-0000-0000E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00000000-0008-0000-0000-0000E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00000000-0008-0000-0000-0000E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00000000-0008-0000-0000-0000E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00000000-0008-0000-0000-0000E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00000000-0008-0000-0000-0000E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00000000-0008-0000-0000-0000E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00000000-0008-0000-0000-0000E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00000000-0008-0000-0000-0000E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00000000-0008-0000-0000-0000E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00000000-0008-0000-0000-0000E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00000000-0008-0000-0000-0000F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00000000-0008-0000-0000-0000F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00000000-0008-0000-0000-0000F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00000000-0008-0000-0000-0000F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00000000-0008-0000-0000-0000F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00000000-0008-0000-0000-0000F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00000000-0008-0000-0000-0000F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00000000-0008-0000-0000-0000F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00000000-0008-0000-0000-0000F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00000000-0008-0000-0000-0000F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00000000-0008-0000-0000-0000F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00000000-0008-0000-0000-0000F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00000000-0008-0000-0000-0000F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00000000-0008-0000-0000-0000F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00000000-0008-0000-0000-0000F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00000000-0008-0000-0000-0000F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00000000-0008-0000-0000-00000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00000000-0008-0000-0000-00000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00000000-0008-0000-0000-00000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00000000-0008-0000-0000-00000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00000000-0008-0000-0000-00000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00000000-0008-0000-0000-00000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00000000-0008-0000-0000-00000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00000000-0008-0000-0000-00000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00000000-0008-0000-0000-00000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00000000-0008-0000-0000-00000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0000000-0008-0000-0000-00000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00000000-0008-0000-0000-00000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00000000-0008-0000-0000-00000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00000000-0008-0000-0000-00000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00000000-0008-0000-0000-00000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00000000-0008-0000-0000-00000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00000000-0008-0000-0000-00001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00000000-0008-0000-0000-00001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00000000-0008-0000-0000-00001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00000000-0008-0000-0000-00001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00000000-0008-0000-0000-00001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00000000-0008-0000-0000-00001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00000000-0008-0000-0000-00001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00000000-0008-0000-0000-00001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00000000-0008-0000-0000-00001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00000000-0008-0000-0000-00001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00000000-0008-0000-0000-00001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00000000-0008-0000-0000-00001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0000000-0008-0000-0000-00001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00000000-0008-0000-0000-00001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00000000-0008-0000-0000-00001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00000000-0008-0000-0000-00001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00000000-0008-0000-0000-00002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00000000-0008-0000-0000-00002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00000000-0008-0000-0000-00002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00000000-0008-0000-0000-00002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00000000-0008-0000-0000-00002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00000000-0008-0000-0000-00002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00000000-0008-0000-0000-00002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00000000-0008-0000-0000-00002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00000000-0008-0000-0000-00002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0000000-0008-0000-0000-00002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00000000-0008-0000-0000-00002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00000000-0008-0000-0000-00002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00000000-0008-0000-0000-00002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00000000-0008-0000-0000-00002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00000000-0008-0000-0000-00002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0000000-0008-0000-0000-00002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00000000-0008-0000-0000-00003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0000000-0008-0000-0000-00003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00000000-0008-0000-0000-00003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000000-0008-0000-0000-00003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00000000-0008-0000-0000-00003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00000000-0008-0000-0000-00003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00000000-0008-0000-0000-00003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00000000-0008-0000-0000-00003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0000000-0008-0000-0000-00003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00000000-0008-0000-0000-00003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00000000-0008-0000-0000-00003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0000000-0008-0000-0000-00003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00000000-0008-0000-0000-00003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0000000-0008-0000-0000-00003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00000000-0008-0000-0000-00003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00000000-0008-0000-0000-00003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00000000-0008-0000-0000-00004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00000000-0008-0000-0000-00004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00000000-0008-0000-0000-00004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00000000-0008-0000-0000-00004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00000000-0008-0000-0000-00004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00000000-0008-0000-0000-00004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00000000-0008-0000-0000-00004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00000000-0008-0000-0000-00004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00000000-0008-0000-0000-00004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00000000-0008-0000-0000-00004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00000000-0008-0000-0000-00004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00000000-0008-0000-0000-00004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00000000-0008-0000-0000-00004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00000000-0008-0000-0000-00004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00000000-0008-0000-0000-00004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00000000-0008-0000-0000-00004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00000000-0008-0000-0000-00005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0000000-0008-0000-0000-00005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00000000-0008-0000-0000-00005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00000000-0008-0000-0000-00005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00000000-0008-0000-0000-00005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00000000-0008-0000-0000-00005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00000000-0008-0000-0000-00005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00000000-0008-0000-0000-00005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00000000-0008-0000-0000-00005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00000000-0008-0000-0000-00005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00000000-0008-0000-0000-00005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00000000-0008-0000-0000-00005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00000000-0008-0000-0000-00005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00000000-0008-0000-0000-00005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00000000-0008-0000-0000-00005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00000000-0008-0000-0000-00005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00000000-0008-0000-0000-00006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00000000-0008-0000-0000-00006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00000000-0008-0000-0000-00006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00000000-0008-0000-0000-00006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00000000-0008-0000-0000-00006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00000000-0008-0000-0000-00006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0000000-0008-0000-0000-00006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00000000-0008-0000-0000-00006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00000000-0008-0000-0000-00006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00000000-0008-0000-0000-00006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0000000-0008-0000-0000-00006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0000000-0008-0000-0000-00006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00000000-0008-0000-0000-00006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00000000-0008-0000-0000-00006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00000000-0008-0000-0000-00006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00000000-0008-0000-0000-00006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00000000-0008-0000-0000-00007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00000000-0008-0000-0000-00007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00000000-0008-0000-0000-00007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00000000-0008-0000-0000-00007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0000000-0008-0000-0000-00007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00000000-0008-0000-0000-00007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00000000-0008-0000-0000-00007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00000000-0008-0000-0000-00007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00000000-0008-0000-0000-00007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00000000-0008-0000-0000-00007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00000000-0008-0000-0000-00007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0000000-0008-0000-0000-00007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00000000-0008-0000-0000-00007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00000000-0008-0000-0000-00007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00000000-0008-0000-0000-00007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00000000-0008-0000-0000-00007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00000000-0008-0000-0000-00008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0000000-0008-0000-0000-00008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00000000-0008-0000-0000-00008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00000000-0008-0000-0000-00008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00000000-0008-0000-0000-00008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00000000-0008-0000-0000-00008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00000000-0008-0000-0000-00008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00000000-0008-0000-0000-00008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00000000-0008-0000-0000-00008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0000000-0008-0000-0000-00008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00000000-0008-0000-0000-00008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00000000-0008-0000-0000-00008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00000000-0008-0000-0000-00008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00000000-0008-0000-0000-00008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00000000-0008-0000-0000-00008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00000000-0008-0000-0000-00008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00000000-0008-0000-0000-00009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00000000-0008-0000-0000-00009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00000000-0008-0000-0000-00009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00000000-0008-0000-0000-00009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00000000-0008-0000-0000-00009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00000000-0008-0000-0000-00009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00000000-0008-0000-0000-00009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0000000-0008-0000-0000-00009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00000000-0008-0000-0000-00009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0000000-0008-0000-0000-00009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00000000-0008-0000-0000-00009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00000000-0008-0000-0000-00009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00000000-0008-0000-0000-00009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0000000-0008-0000-0000-00009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00000000-0008-0000-0000-00009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00000000-0008-0000-0000-00009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00000000-0008-0000-0000-0000A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00000000-0008-0000-0000-0000A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00000000-0008-0000-0000-0000A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00000000-0008-0000-0000-0000A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00000000-0008-0000-0000-0000A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00000000-0008-0000-0000-0000A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00000000-0008-0000-0000-0000A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00000000-0008-0000-0000-0000A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00000000-0008-0000-0000-0000A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00000000-0008-0000-0000-0000A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00000000-0008-0000-0000-0000A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00000000-0008-0000-0000-0000A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00000000-0008-0000-0000-0000A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00000000-0008-0000-0000-0000A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00000000-0008-0000-0000-0000A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00000000-0008-0000-0000-0000A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00000000-0008-0000-0000-0000B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00000000-0008-0000-0000-0000B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00000000-0008-0000-0000-0000B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00000000-0008-0000-0000-0000B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00000000-0008-0000-0000-0000B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00000000-0008-0000-0000-0000B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00000000-0008-0000-0000-0000B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00000000-0008-0000-0000-0000B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00000000-0008-0000-0000-0000B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00000000-0008-0000-0000-0000B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00000000-0008-0000-0000-0000B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00000000-0008-0000-0000-0000B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00000000-0008-0000-0000-0000B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00000000-0008-0000-0000-0000B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00000000-0008-0000-0000-0000B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00000000-0008-0000-0000-0000B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00000000-0008-0000-0000-0000C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00000000-0008-0000-0000-0000C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00000000-0008-0000-0000-0000C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00000000-0008-0000-0000-0000C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00000000-0008-0000-0000-0000C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00000000-0008-0000-0000-0000C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00000000-0008-0000-0000-0000C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00000000-0008-0000-0000-0000C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00000000-0008-0000-0000-0000C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00000000-0008-0000-0000-0000C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00000000-0008-0000-0000-0000C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00000000-0008-0000-0000-0000C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00000000-0008-0000-0000-0000C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00000000-0008-0000-0000-0000C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00000000-0008-0000-0000-0000C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00000000-0008-0000-0000-0000C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00000000-0008-0000-0000-0000D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00000000-0008-0000-0000-0000D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00000000-0008-0000-0000-0000D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0000000-0008-0000-0000-0000D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00000000-0008-0000-0000-0000D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00000000-0008-0000-0000-0000D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00000000-0008-0000-0000-0000D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00000000-0008-0000-0000-0000D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0000000-0008-0000-0000-0000D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0000000-0008-0000-0000-0000D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00000000-0008-0000-0000-0000D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00000000-0008-0000-0000-0000D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00000000-0008-0000-0000-0000D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00000000-0008-0000-0000-0000D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00000000-0008-0000-0000-0000D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00000000-0008-0000-0000-0000D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0000000-0008-0000-0000-0000E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00000000-0008-0000-0000-0000E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00000000-0008-0000-0000-0000E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00000000-0008-0000-0000-0000E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00000000-0008-0000-0000-0000E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00000000-0008-0000-0000-0000E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00000000-0008-0000-0000-0000E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00000000-0008-0000-0000-0000E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00000000-0008-0000-0000-0000E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00000000-0008-0000-0000-0000E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00000000-0008-0000-0000-0000E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00000000-0008-0000-0000-0000E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00000000-0008-0000-0000-0000E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00000000-0008-0000-0000-0000E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00000000-0008-0000-0000-0000E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00000000-0008-0000-0000-0000E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00000000-0008-0000-0000-0000F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00000000-0008-0000-0000-0000F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00000000-0008-0000-0000-0000F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00000000-0008-0000-0000-0000F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00000000-0008-0000-0000-0000F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00000000-0008-0000-0000-0000F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00000000-0008-0000-0000-0000F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00000000-0008-0000-0000-0000F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00000000-0008-0000-0000-0000F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00000000-0008-0000-0000-0000F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00000000-0008-0000-0000-0000F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00000000-0008-0000-0000-0000F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00000000-0008-0000-0000-0000F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00000000-0008-0000-0000-0000F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00000000-0008-0000-0000-0000F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00000000-0008-0000-0000-0000F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00000000-0008-0000-0000-00000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00000000-0008-0000-0000-00000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00000000-0008-0000-0000-00000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00000000-0008-0000-0000-00000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00000000-0008-0000-0000-00000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00000000-0008-0000-0000-00000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00000000-0008-0000-0000-00000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00000000-0008-0000-0000-00000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00000000-0008-0000-0000-00000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00000000-0008-0000-0000-00000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00000000-0008-0000-0000-00000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00000000-0008-0000-0000-00000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00000000-0008-0000-0000-00000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00000000-0008-0000-0000-00000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00000000-0008-0000-0000-00000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00000000-0008-0000-0000-00000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00000000-0008-0000-0000-00001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0000000-0008-0000-0000-00001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0000000-0008-0000-0000-00001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00000000-0008-0000-0000-00001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00000000-0008-0000-0000-00001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00000000-0008-0000-0000-00001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0000000-0008-0000-0000-00001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00000000-0008-0000-0000-00001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00000000-0008-0000-0000-00001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00000000-0008-0000-0000-00001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00000000-0008-0000-0000-00001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00000000-0008-0000-0000-00001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00000000-0008-0000-0000-00001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00000000-0008-0000-0000-00001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00000000-0008-0000-0000-00001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00000000-0008-0000-0000-00001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00000000-0008-0000-0000-00002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00000000-0008-0000-0000-00002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00000000-0008-0000-0000-00002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00000000-0008-0000-0000-00002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00000000-0008-0000-0000-00002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00000000-0008-0000-0000-00002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000000-0008-0000-0000-00002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00000000-0008-0000-0000-00002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00000000-0008-0000-0000-00002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00000000-0008-0000-0000-00002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0000000-0008-0000-0000-00002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00000000-0008-0000-0000-00002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00000000-0008-0000-0000-00002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00000000-0008-0000-0000-00002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00000000-0008-0000-0000-00002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00000000-0008-0000-0000-00002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00000000-0008-0000-0000-00003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00000000-0008-0000-0000-00003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00000000-0008-0000-0000-00003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00000000-0008-0000-0000-00003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00000000-0008-0000-0000-00003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00000000-0008-0000-0000-00003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0000000-0008-0000-0000-00003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00000000-0008-0000-0000-00003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00000000-0008-0000-0000-00003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00000000-0008-0000-0000-00003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00000000-0008-0000-0000-00003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00000000-0008-0000-0000-00003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00000000-0008-0000-0000-00003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00000000-0008-0000-0000-00003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00000000-0008-0000-0000-00003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00000000-0008-0000-0000-00003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00000000-0008-0000-0000-00004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00000000-0008-0000-0000-00004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00000000-0008-0000-0000-00004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00000000-0008-0000-0000-00004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00000000-0008-0000-0000-00004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00000000-0008-0000-0000-00004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00000000-0008-0000-0000-00004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0000000-0008-0000-0000-00004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00000000-0008-0000-0000-00004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00000000-0008-0000-0000-00004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00000000-0008-0000-0000-00004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0000000-0008-0000-0000-00004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00000000-0008-0000-0000-00004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00000000-0008-0000-0000-00004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00000000-0008-0000-0000-00004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00000000-0008-0000-0000-00004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00000000-0008-0000-0000-00005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0000000-0008-0000-0000-00005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00000000-0008-0000-0000-00005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00000000-0008-0000-0000-00005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00000000-0008-0000-0000-00005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00000000-0008-0000-0000-00005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00000000-0008-0000-0000-00005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00000000-0008-0000-0000-00005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00000000-0008-0000-0000-00005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00000000-0008-0000-0000-00005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00000000-0008-0000-0000-00005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00000000-0008-0000-0000-00005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00000000-0008-0000-0000-00005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00000000-0008-0000-0000-00005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00000000-0008-0000-0000-00005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00000000-0008-0000-0000-00005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00000000-0008-0000-0000-00006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00000000-0008-0000-0000-00006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00000000-0008-0000-0000-00006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00000000-0008-0000-0000-00006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00000000-0008-0000-0000-00006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00000000-0008-0000-0000-00006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00000000-0008-0000-0000-00006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00000000-0008-0000-0000-00006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00000000-0008-0000-0000-00006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00000000-0008-0000-0000-00006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00000000-0008-0000-0000-00006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0000000-0008-0000-0000-00006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00000000-0008-0000-0000-00006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0000000-0008-0000-0000-00006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00000000-0008-0000-0000-00006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00000000-0008-0000-0000-00006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00000000-0008-0000-0000-00007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00000000-0008-0000-0000-00007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00000000-0008-0000-0000-00007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00000000-0008-0000-0000-00007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00000000-0008-0000-0000-00007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00000000-0008-0000-0000-00007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00000000-0008-0000-0000-00007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00000000-0008-0000-0000-00007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00000000-0008-0000-0000-00007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00000000-0008-0000-0000-00007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00000000-0008-0000-0000-00007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00000000-0008-0000-0000-00007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00000000-0008-0000-0000-00007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00000000-0008-0000-0000-00007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00000000-0008-0000-0000-00007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00000000-0008-0000-0000-00007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00000000-0008-0000-0000-00008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00000000-0008-0000-0000-00008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00000000-0008-0000-0000-00008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00000000-0008-0000-0000-00008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00000000-0008-0000-0000-00008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000000-0008-0000-0000-00008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00000000-0008-0000-0000-00008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00000000-0008-0000-0000-00008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00000000-0008-0000-0000-00008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00000000-0008-0000-0000-00008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00000000-0008-0000-0000-00008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00000000-0008-0000-0000-00008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00000000-0008-0000-0000-00008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00000000-0008-0000-0000-00008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0000000-0008-0000-0000-00008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00000000-0008-0000-0000-00008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00000000-0008-0000-0000-00009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00000000-0008-0000-0000-00009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00000000-0008-0000-0000-00009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0000000-0008-0000-0000-00009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00000000-0008-0000-0000-00009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00000000-0008-0000-0000-00009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00000000-0008-0000-0000-00009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00000000-0008-0000-0000-00009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00000000-0008-0000-0000-00009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00000000-0008-0000-0000-00009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00000000-0008-0000-0000-00009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00000000-0008-0000-0000-00009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00000000-0008-0000-0000-00009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00000000-0008-0000-0000-00009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00000000-0008-0000-0000-00009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00000000-0008-0000-0000-00009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00000000-0008-0000-0000-0000A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00000000-0008-0000-0000-0000A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00000000-0008-0000-0000-0000A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00000000-0008-0000-0000-0000A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00000000-0008-0000-0000-0000A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00000000-0008-0000-0000-0000A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00000000-0008-0000-0000-0000A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00000000-0008-0000-0000-0000A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0000000-0008-0000-0000-0000A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00000000-0008-0000-0000-0000A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00000000-0008-0000-0000-0000A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00000000-0008-0000-0000-0000A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00000000-0008-0000-0000-0000A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00000000-0008-0000-0000-0000A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00000000-0008-0000-0000-0000A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0000000-0008-0000-0000-0000A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00000000-0008-0000-0000-0000B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00000000-0008-0000-0000-0000B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00000000-0008-0000-0000-0000B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00000000-0008-0000-0000-0000B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00000000-0008-0000-0000-0000B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00000000-0008-0000-0000-0000B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00000000-0008-0000-0000-0000B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00000000-0008-0000-0000-0000B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00000000-0008-0000-0000-0000B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00000000-0008-0000-0000-0000B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00000000-0008-0000-0000-0000B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00000000-0008-0000-0000-0000B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00000000-0008-0000-0000-0000B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00000000-0008-0000-0000-0000B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00000000-0008-0000-0000-0000B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00000000-0008-0000-0000-0000B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00000000-0008-0000-0000-0000C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00000000-0008-0000-0000-0000C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00000000-0008-0000-0000-0000C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00000000-0008-0000-0000-0000C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00000000-0008-0000-0000-0000C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00000000-0008-0000-0000-0000C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00000000-0008-0000-0000-0000C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00000000-0008-0000-0000-0000C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00000000-0008-0000-0000-0000C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00000000-0008-0000-0000-0000C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00000000-0008-0000-0000-0000C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00000000-0008-0000-0000-0000C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00000000-0008-0000-0000-0000C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00000000-0008-0000-0000-0000C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00000000-0008-0000-0000-0000C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00000000-0008-0000-0000-0000C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00000000-0008-0000-0000-0000D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00000000-0008-0000-0000-0000D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00000000-0008-0000-0000-0000D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00000000-0008-0000-0000-0000D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00000000-0008-0000-0000-0000D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00000000-0008-0000-0000-0000D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00000000-0008-0000-0000-0000D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00000000-0008-0000-0000-0000D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00000000-0008-0000-0000-0000D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00000000-0008-0000-0000-0000D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00000000-0008-0000-0000-0000D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00000000-0008-0000-0000-0000D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00000000-0008-0000-0000-0000D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00000000-0008-0000-0000-0000D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00000000-0008-0000-0000-0000D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00000000-0008-0000-0000-0000D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00000000-0008-0000-0000-0000E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00000000-0008-0000-0000-0000E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00000000-0008-0000-0000-0000E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00000000-0008-0000-0000-0000E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00000000-0008-0000-0000-0000E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00000000-0008-0000-0000-0000E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00000000-0008-0000-0000-0000E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00000000-0008-0000-0000-0000E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00000000-0008-0000-0000-0000E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00000000-0008-0000-0000-0000E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00000000-0008-0000-0000-0000E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00000000-0008-0000-0000-0000E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00000000-0008-0000-0000-0000E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00000000-0008-0000-0000-0000E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00000000-0008-0000-0000-0000E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00000000-0008-0000-0000-0000E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00000000-0008-0000-0000-0000F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00000000-0008-0000-0000-0000F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0000000-0008-0000-0000-0000F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00000000-0008-0000-0000-0000F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00000000-0008-0000-0000-0000F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00000000-0008-0000-0000-0000F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00000000-0008-0000-0000-0000F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00000000-0008-0000-0000-0000F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00000000-0008-0000-0000-0000F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00000000-0008-0000-0000-0000F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00000000-0008-0000-0000-0000F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00000000-0008-0000-0000-0000F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00000000-0008-0000-0000-0000F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00000000-0008-0000-0000-0000F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00000000-0008-0000-0000-0000F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00000000-0008-0000-0000-0000F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00000000-0008-0000-0000-00000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00000000-0008-0000-0000-00000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00000000-0008-0000-0000-00000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00000000-0008-0000-0000-00000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00000000-0008-0000-0000-00000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00000000-0008-0000-0000-00000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00000000-0008-0000-0000-00000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00000000-0008-0000-0000-00000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00000000-0008-0000-0000-00000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0000000-0008-0000-0000-00000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00000000-0008-0000-0000-00000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00000000-0008-0000-0000-00000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00000000-0008-0000-0000-00000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00000000-0008-0000-0000-00000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0000000-0008-0000-0000-00000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00000000-0008-0000-0000-00000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00000000-0008-0000-0000-00001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00000000-0008-0000-0000-00001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00000000-0008-0000-0000-00001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00000000-0008-0000-0000-00001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00000000-0008-0000-0000-00001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00000000-0008-0000-0000-00001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00000000-0008-0000-0000-00001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00000000-0008-0000-0000-00001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00000000-0008-0000-0000-00001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00000000-0008-0000-0000-00001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0000000-0008-0000-0000-00001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00000000-0008-0000-0000-00001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0000000-0008-0000-0000-00001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00000000-0008-0000-0000-00001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00000000-0008-0000-0000-00001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0000000-0008-0000-0000-00001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00000000-0008-0000-0000-00002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00000000-0008-0000-0000-00002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00000000-0008-0000-0000-00002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00000000-0008-0000-0000-00002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00000000-0008-0000-0000-00002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00000000-0008-0000-0000-00002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00000000-0008-0000-0000-00002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00000000-0008-0000-0000-00002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00000000-0008-0000-0000-00002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00000000-0008-0000-0000-00002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00000000-0008-0000-0000-00002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00000000-0008-0000-0000-00002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00000000-0008-0000-0000-00002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00000000-0008-0000-0000-00002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00000000-0008-0000-0000-00002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00000000-0008-0000-0000-00002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00000000-0008-0000-0000-00003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00000000-0008-0000-0000-00003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00000000-0008-0000-0000-00003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0000000-0008-0000-0000-00003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00000000-0008-0000-0000-00003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00000000-0008-0000-0000-00003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0000000-0008-0000-0000-00003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00000000-0008-0000-0000-00003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00000000-0008-0000-0000-00003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00000000-0008-0000-0000-00003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00000000-0008-0000-0000-00003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00000000-0008-0000-0000-00003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00000000-0008-0000-0000-00003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00000000-0008-0000-0000-00003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00000000-0008-0000-0000-00003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00000000-0008-0000-0000-00003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00000000-0008-0000-0000-00004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00000000-0008-0000-0000-00004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00000000-0008-0000-0000-00004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00000000-0008-0000-0000-00004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00000000-0008-0000-0000-00004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00000000-0008-0000-0000-00004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00000000-0008-0000-0000-00004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00000000-0008-0000-0000-00004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00000000-0008-0000-0000-00004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00000000-0008-0000-0000-00004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00000000-0008-0000-0000-00004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00000000-0008-0000-0000-00004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00000000-0008-0000-0000-00004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00000000-0008-0000-0000-00004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00000000-0008-0000-0000-00004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0000000-0008-0000-0000-00004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00000000-0008-0000-0000-00005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00000000-0008-0000-0000-00005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00000000-0008-0000-0000-00005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00000000-0008-0000-0000-00005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00000000-0008-0000-0000-00005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00000000-0008-0000-0000-00005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00000000-0008-0000-0000-00005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00000000-0008-0000-0000-00005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00000000-0008-0000-0000-00005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00000000-0008-0000-0000-00005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00000000-0008-0000-0000-00005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00000000-0008-0000-0000-00005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00000000-0008-0000-0000-00005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00000000-0008-0000-0000-00005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00000000-0008-0000-0000-00005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00000000-0008-0000-0000-00005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00000000-0008-0000-0000-00006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00000000-0008-0000-0000-00006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00000000-0008-0000-0000-00006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00000000-0008-0000-0000-00006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00000000-0008-0000-0000-00006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00000000-0008-0000-0000-00006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0000000-0008-0000-0000-00006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00000000-0008-0000-0000-00006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00000000-0008-0000-0000-00006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00000000-0008-0000-0000-00006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00000000-0008-0000-0000-00006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00000000-0008-0000-0000-00006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00000000-0008-0000-0000-00006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00000000-0008-0000-0000-00006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00000000-0008-0000-0000-00006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00000000-0008-0000-0000-00006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00000000-0008-0000-0000-00007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00000000-0008-0000-0000-00007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00000000-0008-0000-0000-00007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00000000-0008-0000-0000-00007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00000000-0008-0000-0000-00007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00000000-0008-0000-0000-00007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00000000-0008-0000-0000-00007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00000000-0008-0000-0000-00007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00000000-0008-0000-0000-00007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00000000-0008-0000-0000-00007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00000000-0008-0000-0000-00007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00000000-0008-0000-0000-00007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0000000-0008-0000-0000-00007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00000000-0008-0000-0000-00007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00000000-0008-0000-0000-00007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00000000-0008-0000-0000-00007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00000000-0008-0000-0000-00008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00000000-0008-0000-0000-00008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00000000-0008-0000-0000-00008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00000000-0008-0000-0000-00008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00000000-0008-0000-0000-00008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00000000-0008-0000-0000-00008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00000000-0008-0000-0000-00008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00000000-0008-0000-0000-00008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00000000-0008-0000-0000-00008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00000000-0008-0000-0000-00008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00000000-0008-0000-0000-00008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00000000-0008-0000-0000-00008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00000000-0008-0000-0000-00008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00000000-0008-0000-0000-00008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00000000-0008-0000-0000-00008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00000000-0008-0000-0000-00008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00000000-0008-0000-0000-00009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00000000-0008-0000-0000-00009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00000000-0008-0000-0000-00009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00000000-0008-0000-0000-00009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00000000-0008-0000-0000-00009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00000000-0008-0000-0000-00009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00000000-0008-0000-0000-00009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00000000-0008-0000-0000-00009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00000000-0008-0000-0000-00009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00000000-0008-0000-0000-00009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00000000-0008-0000-0000-00009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00000000-0008-0000-0000-00009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00000000-0008-0000-0000-00009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00000000-0008-0000-0000-00009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00000000-0008-0000-0000-00009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00000000-0008-0000-0000-00009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00000000-0008-0000-0000-0000A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00000000-0008-0000-0000-0000A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00000000-0008-0000-0000-0000A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00000000-0008-0000-0000-0000A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00000000-0008-0000-0000-0000A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0000000-0008-0000-0000-0000A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00000000-0008-0000-0000-0000A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00000000-0008-0000-0000-0000A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00000000-0008-0000-0000-0000A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00000000-0008-0000-0000-0000A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00000000-0008-0000-0000-0000A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00000000-0008-0000-0000-0000A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0000000-0008-0000-0000-0000A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00000000-0008-0000-0000-0000A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00000000-0008-0000-0000-0000A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00000000-0008-0000-0000-0000A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00000000-0008-0000-0000-0000B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00000000-0008-0000-0000-0000B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00000000-0008-0000-0000-0000B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00000000-0008-0000-0000-0000B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00000000-0008-0000-0000-0000B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00000000-0008-0000-0000-0000B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00000000-0008-0000-0000-0000B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00000000-0008-0000-0000-0000B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00000000-0008-0000-0000-0000B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00000000-0008-0000-0000-0000B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00000000-0008-0000-0000-0000B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00000000-0008-0000-0000-0000B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00000000-0008-0000-0000-0000B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00000000-0008-0000-0000-0000B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00000000-0008-0000-0000-0000B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00000000-0008-0000-0000-0000B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00000000-0008-0000-0000-0000C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00000000-0008-0000-0000-0000C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00000000-0008-0000-0000-0000C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00000000-0008-0000-0000-0000C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00000000-0008-0000-0000-0000C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00000000-0008-0000-0000-0000C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00000000-0008-0000-0000-0000C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00000000-0008-0000-0000-0000C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00000000-0008-0000-0000-0000C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00000000-0008-0000-0000-0000C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00000000-0008-0000-0000-0000C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00000000-0008-0000-0000-0000C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00000000-0008-0000-0000-0000C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00000000-0008-0000-0000-0000C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00000000-0008-0000-0000-0000C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00000000-0008-0000-0000-0000C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00000000-0008-0000-0000-0000D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00000000-0008-0000-0000-0000D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00000000-0008-0000-0000-0000D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00000000-0008-0000-0000-0000D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00000000-0008-0000-0000-0000D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00000000-0008-0000-0000-0000D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00000000-0008-0000-0000-0000D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00000000-0008-0000-0000-0000D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00000000-0008-0000-0000-0000D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00000000-0008-0000-0000-0000D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00000000-0008-0000-0000-0000D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00000000-0008-0000-0000-0000D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00000000-0008-0000-0000-0000D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00000000-0008-0000-0000-0000D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00000000-0008-0000-0000-0000D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00000000-0008-0000-0000-0000D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00000000-0008-0000-0000-0000E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0000000-0008-0000-0000-0000E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00000000-0008-0000-0000-0000E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00000000-0008-0000-0000-0000E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00000000-0008-0000-0000-0000E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00000000-0008-0000-0000-0000E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00000000-0008-0000-0000-0000E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00000000-0008-0000-0000-0000E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00000000-0008-0000-0000-0000E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0000000-0008-0000-0000-0000E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00000000-0008-0000-0000-0000E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00000000-0008-0000-0000-0000E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00000000-0008-0000-0000-0000E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00000000-0008-0000-0000-0000E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00000000-0008-0000-0000-0000E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00000000-0008-0000-0000-0000E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00000000-0008-0000-0000-0000F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0000000-0008-0000-0000-0000F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00000000-0008-0000-0000-0000F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00000000-0008-0000-0000-0000F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00000000-0008-0000-0000-0000F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00000000-0008-0000-0000-0000F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00000000-0008-0000-0000-0000F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00000000-0008-0000-0000-0000F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00000000-0008-0000-0000-0000F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00000000-0008-0000-0000-0000F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00000000-0008-0000-0000-0000F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00000000-0008-0000-0000-0000F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00000000-0008-0000-0000-0000F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00000000-0008-0000-0000-0000F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00000000-0008-0000-0000-0000F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00000000-0008-0000-0000-0000F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00000000-0008-0000-0000-00000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00000000-0008-0000-0000-00000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00000000-0008-0000-0000-00000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00000000-0008-0000-0000-00000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00000000-0008-0000-0000-00000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00000000-0008-0000-0000-00000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00000000-0008-0000-0000-00000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00000000-0008-0000-0000-00000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00000000-0008-0000-0000-00000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00000000-0008-0000-0000-00000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00000000-0008-0000-0000-00000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00000000-0008-0000-0000-00000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00000000-0008-0000-0000-00000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00000000-0008-0000-0000-00000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00000000-0008-0000-0000-00000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00000000-0008-0000-0000-00000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00000000-0008-0000-0000-00001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0000000-0008-0000-0000-00001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00000000-0008-0000-0000-00001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00000000-0008-0000-0000-00001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00000000-0008-0000-0000-00001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0000000-0008-0000-0000-00001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00000000-0008-0000-0000-00001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00000000-0008-0000-0000-00001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00000000-0008-0000-0000-00001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00000000-0008-0000-0000-00001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00000000-0008-0000-0000-00001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00000000-0008-0000-0000-00001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00000000-0008-0000-0000-00001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00000000-0008-0000-0000-00001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00000000-0008-0000-0000-00001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0000000-0008-0000-0000-00001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00000000-0008-0000-0000-00002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00000000-0008-0000-0000-00002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0000000-0008-0000-0000-00002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00000000-0008-0000-0000-00002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00000000-0008-0000-0000-00002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00000000-0008-0000-0000-00002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00000000-0008-0000-0000-00002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00000000-0008-0000-0000-00002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00000000-0008-0000-0000-00002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00000000-0008-0000-0000-00002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00000000-0008-0000-0000-00002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00000000-0008-0000-0000-00002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00000000-0008-0000-0000-00002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00000000-0008-0000-0000-00002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00000000-0008-0000-0000-00002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00000000-0008-0000-0000-00002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00000000-0008-0000-0000-00003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00000000-0008-0000-0000-00003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00000000-0008-0000-0000-00003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00000000-0008-0000-0000-00003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00000000-0008-0000-0000-00003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0000000-0008-0000-0000-00003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00000000-0008-0000-0000-00003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00000000-0008-0000-0000-00003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0000000-0008-0000-0000-00003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00000000-0008-0000-0000-00003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00000000-0008-0000-0000-00003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0000000-0008-0000-0000-00003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00000000-0008-0000-0000-00003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00000000-0008-0000-0000-00003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00000000-0008-0000-0000-00003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00000000-0008-0000-0000-00003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00000000-0008-0000-0000-00004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00000000-0008-0000-0000-00004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00000000-0008-0000-0000-00004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00000000-0008-0000-0000-00004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00000000-0008-0000-0000-00004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00000000-0008-0000-0000-00004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00000000-0008-0000-0000-00004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00000000-0008-0000-0000-00004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00000000-0008-0000-0000-00004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00000000-0008-0000-0000-00004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000000-0008-0000-0000-00004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00000000-0008-0000-0000-00004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00000000-0008-0000-0000-00004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00000000-0008-0000-0000-00004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00000000-0008-0000-0000-00004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0000000-0008-0000-0000-00004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00000000-0008-0000-0000-00005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00000000-0008-0000-0000-00005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00000000-0008-0000-0000-00005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00000000-0008-0000-0000-00005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00000000-0008-0000-0000-00005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00000000-0008-0000-0000-00005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00000000-0008-0000-0000-00005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00000000-0008-0000-0000-00005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00000000-0008-0000-0000-00005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00000000-0008-0000-0000-00005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00000000-0008-0000-0000-00005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00000000-0008-0000-0000-00005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00000000-0008-0000-0000-00005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00000000-0008-0000-0000-00005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00000000-0008-0000-0000-00005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00000000-0008-0000-0000-00005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00000000-0008-0000-0000-00006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00000000-0008-0000-0000-00006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00000000-0008-0000-0000-00006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00000000-0008-0000-0000-00006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00000000-0008-0000-0000-00006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00000000-0008-0000-0000-00006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00000000-0008-0000-0000-00006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00000000-0008-0000-0000-00006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00000000-0008-0000-0000-00006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00000000-0008-0000-0000-00006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00000000-0008-0000-0000-00006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00000000-0008-0000-0000-00006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00000000-0008-0000-0000-00006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00000000-0008-0000-0000-00006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00000000-0008-0000-0000-00006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00000000-0008-0000-0000-00006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00000000-0008-0000-0000-00007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00000000-0008-0000-0000-00007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00000000-0008-0000-0000-00007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00000000-0008-0000-0000-00007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00000000-0008-0000-0000-00007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00000000-0008-0000-0000-00007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00000000-0008-0000-0000-00007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00000000-0008-0000-0000-00007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00000000-0008-0000-0000-00007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00000000-0008-0000-0000-00007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00000000-0008-0000-0000-00007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00000000-0008-0000-0000-00007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00000000-0008-0000-0000-00007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00000000-0008-0000-0000-00007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00000000-0008-0000-0000-00007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00000000-0008-0000-0000-00007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00000000-0008-0000-0000-00008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00000000-0008-0000-0000-00008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00000000-0008-0000-0000-00008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00000000-0008-0000-0000-00008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00000000-0008-0000-0000-00008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00000000-0008-0000-0000-00008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00000000-0008-0000-0000-00008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00000000-0008-0000-0000-00008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00000000-0008-0000-0000-00008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00000000-0008-0000-0000-00008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00000000-0008-0000-0000-00008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00000000-0008-0000-0000-00008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00000000-0008-0000-0000-00008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00000000-0008-0000-0000-00008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00000000-0008-0000-0000-00008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00000000-0008-0000-0000-00008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00000000-0008-0000-0000-00009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00000000-0008-0000-0000-00009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00000000-0008-0000-0000-00009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00000000-0008-0000-0000-00009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00000000-0008-0000-0000-00009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00000000-0008-0000-0000-00009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00000000-0008-0000-0000-00009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00000000-0008-0000-0000-00009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00000000-0008-0000-0000-00009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00000000-0008-0000-0000-00009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0000000-0008-0000-0000-00009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00000000-0008-0000-0000-00009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00000000-0008-0000-0000-00009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00000000-0008-0000-0000-00009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00000000-0008-0000-0000-00009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00000000-0008-0000-0000-00009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00000000-0008-0000-0000-0000A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00000000-0008-0000-0000-0000A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00000000-0008-0000-0000-0000A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00000000-0008-0000-0000-0000A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00000000-0008-0000-0000-0000A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00000000-0008-0000-0000-0000A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00000000-0008-0000-0000-0000A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00000000-0008-0000-0000-0000A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00000000-0008-0000-0000-0000A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00000000-0008-0000-0000-0000A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00000000-0008-0000-0000-0000A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00000000-0008-0000-0000-0000A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00000000-0008-0000-0000-0000A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0000000-0008-0000-0000-0000A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00000000-0008-0000-0000-0000A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00000000-0008-0000-0000-0000A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00000000-0008-0000-0000-0000B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00000000-0008-0000-0000-0000B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00000000-0008-0000-0000-0000B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00000000-0008-0000-0000-0000B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0000000-0008-0000-0000-0000B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00000000-0008-0000-0000-0000B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00000000-0008-0000-0000-0000B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00000000-0008-0000-0000-0000B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00000000-0008-0000-0000-0000B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00000000-0008-0000-0000-0000B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00000000-0008-0000-0000-0000B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0000000-0008-0000-0000-0000B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00000000-0008-0000-0000-0000B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00000000-0008-0000-0000-0000B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00000000-0008-0000-0000-0000B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0000000-0008-0000-0000-0000B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00000000-0008-0000-0000-0000C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00000000-0008-0000-0000-0000C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22" name="TextBox 3521">
          <a:extLst>
            <a:ext uri="{FF2B5EF4-FFF2-40B4-BE49-F238E27FC236}">
              <a16:creationId xmlns:a16="http://schemas.microsoft.com/office/drawing/2014/main" id="{00000000-0008-0000-0000-0000C2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23" name="TextBox 3522">
          <a:extLst>
            <a:ext uri="{FF2B5EF4-FFF2-40B4-BE49-F238E27FC236}">
              <a16:creationId xmlns:a16="http://schemas.microsoft.com/office/drawing/2014/main" id="{00000000-0008-0000-0000-0000C3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24" name="TextBox 3523">
          <a:extLst>
            <a:ext uri="{FF2B5EF4-FFF2-40B4-BE49-F238E27FC236}">
              <a16:creationId xmlns:a16="http://schemas.microsoft.com/office/drawing/2014/main" id="{00000000-0008-0000-0000-0000C4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25" name="TextBox 3524">
          <a:extLst>
            <a:ext uri="{FF2B5EF4-FFF2-40B4-BE49-F238E27FC236}">
              <a16:creationId xmlns:a16="http://schemas.microsoft.com/office/drawing/2014/main" id="{00000000-0008-0000-0000-0000C5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26" name="TextBox 3525">
          <a:extLst>
            <a:ext uri="{FF2B5EF4-FFF2-40B4-BE49-F238E27FC236}">
              <a16:creationId xmlns:a16="http://schemas.microsoft.com/office/drawing/2014/main" id="{00000000-0008-0000-0000-0000C6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27" name="TextBox 3526">
          <a:extLst>
            <a:ext uri="{FF2B5EF4-FFF2-40B4-BE49-F238E27FC236}">
              <a16:creationId xmlns:a16="http://schemas.microsoft.com/office/drawing/2014/main" id="{00000000-0008-0000-0000-0000C7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28" name="TextBox 3527">
          <a:extLst>
            <a:ext uri="{FF2B5EF4-FFF2-40B4-BE49-F238E27FC236}">
              <a16:creationId xmlns:a16="http://schemas.microsoft.com/office/drawing/2014/main" id="{00000000-0008-0000-0000-0000C8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29" name="TextBox 3528">
          <a:extLst>
            <a:ext uri="{FF2B5EF4-FFF2-40B4-BE49-F238E27FC236}">
              <a16:creationId xmlns:a16="http://schemas.microsoft.com/office/drawing/2014/main" id="{00000000-0008-0000-0000-0000C9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0" name="TextBox 3529">
          <a:extLst>
            <a:ext uri="{FF2B5EF4-FFF2-40B4-BE49-F238E27FC236}">
              <a16:creationId xmlns:a16="http://schemas.microsoft.com/office/drawing/2014/main" id="{00000000-0008-0000-0000-0000CA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1" name="TextBox 3530">
          <a:extLst>
            <a:ext uri="{FF2B5EF4-FFF2-40B4-BE49-F238E27FC236}">
              <a16:creationId xmlns:a16="http://schemas.microsoft.com/office/drawing/2014/main" id="{00000000-0008-0000-0000-0000CB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2" name="TextBox 3531">
          <a:extLst>
            <a:ext uri="{FF2B5EF4-FFF2-40B4-BE49-F238E27FC236}">
              <a16:creationId xmlns:a16="http://schemas.microsoft.com/office/drawing/2014/main" id="{00000000-0008-0000-0000-0000CC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3" name="TextBox 3532">
          <a:extLst>
            <a:ext uri="{FF2B5EF4-FFF2-40B4-BE49-F238E27FC236}">
              <a16:creationId xmlns:a16="http://schemas.microsoft.com/office/drawing/2014/main" id="{00000000-0008-0000-0000-0000CD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4" name="TextBox 3533">
          <a:extLst>
            <a:ext uri="{FF2B5EF4-FFF2-40B4-BE49-F238E27FC236}">
              <a16:creationId xmlns:a16="http://schemas.microsoft.com/office/drawing/2014/main" id="{00000000-0008-0000-0000-0000CE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5" name="TextBox 3534">
          <a:extLst>
            <a:ext uri="{FF2B5EF4-FFF2-40B4-BE49-F238E27FC236}">
              <a16:creationId xmlns:a16="http://schemas.microsoft.com/office/drawing/2014/main" id="{00000000-0008-0000-0000-0000CF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6" name="TextBox 3535">
          <a:extLst>
            <a:ext uri="{FF2B5EF4-FFF2-40B4-BE49-F238E27FC236}">
              <a16:creationId xmlns:a16="http://schemas.microsoft.com/office/drawing/2014/main" id="{00000000-0008-0000-0000-0000D0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7" name="TextBox 3536">
          <a:extLst>
            <a:ext uri="{FF2B5EF4-FFF2-40B4-BE49-F238E27FC236}">
              <a16:creationId xmlns:a16="http://schemas.microsoft.com/office/drawing/2014/main" id="{00000000-0008-0000-0000-0000D1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8" name="TextBox 3537">
          <a:extLst>
            <a:ext uri="{FF2B5EF4-FFF2-40B4-BE49-F238E27FC236}">
              <a16:creationId xmlns:a16="http://schemas.microsoft.com/office/drawing/2014/main" id="{00000000-0008-0000-0000-0000D2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39" name="TextBox 3538">
          <a:extLst>
            <a:ext uri="{FF2B5EF4-FFF2-40B4-BE49-F238E27FC236}">
              <a16:creationId xmlns:a16="http://schemas.microsoft.com/office/drawing/2014/main" id="{00000000-0008-0000-0000-0000D3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0" name="TextBox 3539">
          <a:extLst>
            <a:ext uri="{FF2B5EF4-FFF2-40B4-BE49-F238E27FC236}">
              <a16:creationId xmlns:a16="http://schemas.microsoft.com/office/drawing/2014/main" id="{00000000-0008-0000-0000-0000D4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1" name="TextBox 3540">
          <a:extLst>
            <a:ext uri="{FF2B5EF4-FFF2-40B4-BE49-F238E27FC236}">
              <a16:creationId xmlns:a16="http://schemas.microsoft.com/office/drawing/2014/main" id="{00000000-0008-0000-0000-0000D5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2" name="TextBox 3541">
          <a:extLst>
            <a:ext uri="{FF2B5EF4-FFF2-40B4-BE49-F238E27FC236}">
              <a16:creationId xmlns:a16="http://schemas.microsoft.com/office/drawing/2014/main" id="{00000000-0008-0000-0000-0000D6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3" name="TextBox 3542">
          <a:extLst>
            <a:ext uri="{FF2B5EF4-FFF2-40B4-BE49-F238E27FC236}">
              <a16:creationId xmlns:a16="http://schemas.microsoft.com/office/drawing/2014/main" id="{00000000-0008-0000-0000-0000D7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4" name="TextBox 3543">
          <a:extLst>
            <a:ext uri="{FF2B5EF4-FFF2-40B4-BE49-F238E27FC236}">
              <a16:creationId xmlns:a16="http://schemas.microsoft.com/office/drawing/2014/main" id="{00000000-0008-0000-0000-0000D8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5" name="TextBox 3544">
          <a:extLst>
            <a:ext uri="{FF2B5EF4-FFF2-40B4-BE49-F238E27FC236}">
              <a16:creationId xmlns:a16="http://schemas.microsoft.com/office/drawing/2014/main" id="{00000000-0008-0000-0000-0000D9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6" name="TextBox 3545">
          <a:extLst>
            <a:ext uri="{FF2B5EF4-FFF2-40B4-BE49-F238E27FC236}">
              <a16:creationId xmlns:a16="http://schemas.microsoft.com/office/drawing/2014/main" id="{00000000-0008-0000-0000-0000DA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7" name="TextBox 3546">
          <a:extLst>
            <a:ext uri="{FF2B5EF4-FFF2-40B4-BE49-F238E27FC236}">
              <a16:creationId xmlns:a16="http://schemas.microsoft.com/office/drawing/2014/main" id="{00000000-0008-0000-0000-0000DB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8" name="TextBox 3547">
          <a:extLst>
            <a:ext uri="{FF2B5EF4-FFF2-40B4-BE49-F238E27FC236}">
              <a16:creationId xmlns:a16="http://schemas.microsoft.com/office/drawing/2014/main" id="{00000000-0008-0000-0000-0000DC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49" name="TextBox 3548">
          <a:extLst>
            <a:ext uri="{FF2B5EF4-FFF2-40B4-BE49-F238E27FC236}">
              <a16:creationId xmlns:a16="http://schemas.microsoft.com/office/drawing/2014/main" id="{00000000-0008-0000-0000-0000DD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0" name="TextBox 3549">
          <a:extLst>
            <a:ext uri="{FF2B5EF4-FFF2-40B4-BE49-F238E27FC236}">
              <a16:creationId xmlns:a16="http://schemas.microsoft.com/office/drawing/2014/main" id="{00000000-0008-0000-0000-0000DE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1" name="TextBox 3550">
          <a:extLst>
            <a:ext uri="{FF2B5EF4-FFF2-40B4-BE49-F238E27FC236}">
              <a16:creationId xmlns:a16="http://schemas.microsoft.com/office/drawing/2014/main" id="{00000000-0008-0000-0000-0000DF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2" name="TextBox 3551">
          <a:extLst>
            <a:ext uri="{FF2B5EF4-FFF2-40B4-BE49-F238E27FC236}">
              <a16:creationId xmlns:a16="http://schemas.microsoft.com/office/drawing/2014/main" id="{00000000-0008-0000-0000-0000E0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3" name="TextBox 3552">
          <a:extLst>
            <a:ext uri="{FF2B5EF4-FFF2-40B4-BE49-F238E27FC236}">
              <a16:creationId xmlns:a16="http://schemas.microsoft.com/office/drawing/2014/main" id="{00000000-0008-0000-0000-0000E1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4" name="TextBox 3553">
          <a:extLst>
            <a:ext uri="{FF2B5EF4-FFF2-40B4-BE49-F238E27FC236}">
              <a16:creationId xmlns:a16="http://schemas.microsoft.com/office/drawing/2014/main" id="{00000000-0008-0000-0000-0000E2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5" name="TextBox 3554">
          <a:extLst>
            <a:ext uri="{FF2B5EF4-FFF2-40B4-BE49-F238E27FC236}">
              <a16:creationId xmlns:a16="http://schemas.microsoft.com/office/drawing/2014/main" id="{00000000-0008-0000-0000-0000E3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6" name="TextBox 3555">
          <a:extLst>
            <a:ext uri="{FF2B5EF4-FFF2-40B4-BE49-F238E27FC236}">
              <a16:creationId xmlns:a16="http://schemas.microsoft.com/office/drawing/2014/main" id="{00000000-0008-0000-0000-0000E4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7" name="TextBox 3556">
          <a:extLst>
            <a:ext uri="{FF2B5EF4-FFF2-40B4-BE49-F238E27FC236}">
              <a16:creationId xmlns:a16="http://schemas.microsoft.com/office/drawing/2014/main" id="{00000000-0008-0000-0000-0000E5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8" name="TextBox 3557">
          <a:extLst>
            <a:ext uri="{FF2B5EF4-FFF2-40B4-BE49-F238E27FC236}">
              <a16:creationId xmlns:a16="http://schemas.microsoft.com/office/drawing/2014/main" id="{00000000-0008-0000-0000-0000E6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59" name="TextBox 3558">
          <a:extLst>
            <a:ext uri="{FF2B5EF4-FFF2-40B4-BE49-F238E27FC236}">
              <a16:creationId xmlns:a16="http://schemas.microsoft.com/office/drawing/2014/main" id="{00000000-0008-0000-0000-0000E7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0" name="TextBox 3559">
          <a:extLst>
            <a:ext uri="{FF2B5EF4-FFF2-40B4-BE49-F238E27FC236}">
              <a16:creationId xmlns:a16="http://schemas.microsoft.com/office/drawing/2014/main" id="{00000000-0008-0000-0000-0000E8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1" name="TextBox 3560">
          <a:extLst>
            <a:ext uri="{FF2B5EF4-FFF2-40B4-BE49-F238E27FC236}">
              <a16:creationId xmlns:a16="http://schemas.microsoft.com/office/drawing/2014/main" id="{00000000-0008-0000-0000-0000E9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2" name="TextBox 3561">
          <a:extLst>
            <a:ext uri="{FF2B5EF4-FFF2-40B4-BE49-F238E27FC236}">
              <a16:creationId xmlns:a16="http://schemas.microsoft.com/office/drawing/2014/main" id="{00000000-0008-0000-0000-0000EA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3" name="TextBox 3562">
          <a:extLst>
            <a:ext uri="{FF2B5EF4-FFF2-40B4-BE49-F238E27FC236}">
              <a16:creationId xmlns:a16="http://schemas.microsoft.com/office/drawing/2014/main" id="{00000000-0008-0000-0000-0000EB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4" name="TextBox 3563">
          <a:extLst>
            <a:ext uri="{FF2B5EF4-FFF2-40B4-BE49-F238E27FC236}">
              <a16:creationId xmlns:a16="http://schemas.microsoft.com/office/drawing/2014/main" id="{00000000-0008-0000-0000-0000EC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5" name="TextBox 3564">
          <a:extLst>
            <a:ext uri="{FF2B5EF4-FFF2-40B4-BE49-F238E27FC236}">
              <a16:creationId xmlns:a16="http://schemas.microsoft.com/office/drawing/2014/main" id="{00000000-0008-0000-0000-0000ED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6" name="TextBox 3565">
          <a:extLst>
            <a:ext uri="{FF2B5EF4-FFF2-40B4-BE49-F238E27FC236}">
              <a16:creationId xmlns:a16="http://schemas.microsoft.com/office/drawing/2014/main" id="{00000000-0008-0000-0000-0000EE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7" name="TextBox 3566">
          <a:extLst>
            <a:ext uri="{FF2B5EF4-FFF2-40B4-BE49-F238E27FC236}">
              <a16:creationId xmlns:a16="http://schemas.microsoft.com/office/drawing/2014/main" id="{00000000-0008-0000-0000-0000EF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8" name="TextBox 3567">
          <a:extLst>
            <a:ext uri="{FF2B5EF4-FFF2-40B4-BE49-F238E27FC236}">
              <a16:creationId xmlns:a16="http://schemas.microsoft.com/office/drawing/2014/main" id="{00000000-0008-0000-0000-0000F0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69" name="TextBox 3568">
          <a:extLst>
            <a:ext uri="{FF2B5EF4-FFF2-40B4-BE49-F238E27FC236}">
              <a16:creationId xmlns:a16="http://schemas.microsoft.com/office/drawing/2014/main" id="{00000000-0008-0000-0000-0000F1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0" name="TextBox 3569">
          <a:extLst>
            <a:ext uri="{FF2B5EF4-FFF2-40B4-BE49-F238E27FC236}">
              <a16:creationId xmlns:a16="http://schemas.microsoft.com/office/drawing/2014/main" id="{00000000-0008-0000-0000-0000F2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1" name="TextBox 3570">
          <a:extLst>
            <a:ext uri="{FF2B5EF4-FFF2-40B4-BE49-F238E27FC236}">
              <a16:creationId xmlns:a16="http://schemas.microsoft.com/office/drawing/2014/main" id="{00000000-0008-0000-0000-0000F3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2" name="TextBox 3571">
          <a:extLst>
            <a:ext uri="{FF2B5EF4-FFF2-40B4-BE49-F238E27FC236}">
              <a16:creationId xmlns:a16="http://schemas.microsoft.com/office/drawing/2014/main" id="{00000000-0008-0000-0000-0000F4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3" name="TextBox 3572">
          <a:extLst>
            <a:ext uri="{FF2B5EF4-FFF2-40B4-BE49-F238E27FC236}">
              <a16:creationId xmlns:a16="http://schemas.microsoft.com/office/drawing/2014/main" id="{00000000-0008-0000-0000-0000F5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4" name="TextBox 3573">
          <a:extLst>
            <a:ext uri="{FF2B5EF4-FFF2-40B4-BE49-F238E27FC236}">
              <a16:creationId xmlns:a16="http://schemas.microsoft.com/office/drawing/2014/main" id="{00000000-0008-0000-0000-0000F6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5" name="TextBox 3574">
          <a:extLst>
            <a:ext uri="{FF2B5EF4-FFF2-40B4-BE49-F238E27FC236}">
              <a16:creationId xmlns:a16="http://schemas.microsoft.com/office/drawing/2014/main" id="{00000000-0008-0000-0000-0000F7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6" name="TextBox 3575">
          <a:extLst>
            <a:ext uri="{FF2B5EF4-FFF2-40B4-BE49-F238E27FC236}">
              <a16:creationId xmlns:a16="http://schemas.microsoft.com/office/drawing/2014/main" id="{00000000-0008-0000-0000-0000F8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7" name="TextBox 3576">
          <a:extLst>
            <a:ext uri="{FF2B5EF4-FFF2-40B4-BE49-F238E27FC236}">
              <a16:creationId xmlns:a16="http://schemas.microsoft.com/office/drawing/2014/main" id="{00000000-0008-0000-0000-0000F9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8" name="TextBox 3577">
          <a:extLst>
            <a:ext uri="{FF2B5EF4-FFF2-40B4-BE49-F238E27FC236}">
              <a16:creationId xmlns:a16="http://schemas.microsoft.com/office/drawing/2014/main" id="{00000000-0008-0000-0000-0000FA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79" name="TextBox 3578">
          <a:extLst>
            <a:ext uri="{FF2B5EF4-FFF2-40B4-BE49-F238E27FC236}">
              <a16:creationId xmlns:a16="http://schemas.microsoft.com/office/drawing/2014/main" id="{00000000-0008-0000-0000-0000FB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0" name="TextBox 3579">
          <a:extLst>
            <a:ext uri="{FF2B5EF4-FFF2-40B4-BE49-F238E27FC236}">
              <a16:creationId xmlns:a16="http://schemas.microsoft.com/office/drawing/2014/main" id="{00000000-0008-0000-0000-0000FC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1" name="TextBox 3580">
          <a:extLst>
            <a:ext uri="{FF2B5EF4-FFF2-40B4-BE49-F238E27FC236}">
              <a16:creationId xmlns:a16="http://schemas.microsoft.com/office/drawing/2014/main" id="{00000000-0008-0000-0000-0000FD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2" name="TextBox 3581">
          <a:extLst>
            <a:ext uri="{FF2B5EF4-FFF2-40B4-BE49-F238E27FC236}">
              <a16:creationId xmlns:a16="http://schemas.microsoft.com/office/drawing/2014/main" id="{00000000-0008-0000-0000-0000FE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3" name="TextBox 3582">
          <a:extLst>
            <a:ext uri="{FF2B5EF4-FFF2-40B4-BE49-F238E27FC236}">
              <a16:creationId xmlns:a16="http://schemas.microsoft.com/office/drawing/2014/main" id="{00000000-0008-0000-0000-0000FF0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4" name="TextBox 3583">
          <a:extLst>
            <a:ext uri="{FF2B5EF4-FFF2-40B4-BE49-F238E27FC236}">
              <a16:creationId xmlns:a16="http://schemas.microsoft.com/office/drawing/2014/main" id="{00000000-0008-0000-0000-000000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5" name="TextBox 3584">
          <a:extLst>
            <a:ext uri="{FF2B5EF4-FFF2-40B4-BE49-F238E27FC236}">
              <a16:creationId xmlns:a16="http://schemas.microsoft.com/office/drawing/2014/main" id="{00000000-0008-0000-0000-000001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6" name="TextBox 3585">
          <a:extLst>
            <a:ext uri="{FF2B5EF4-FFF2-40B4-BE49-F238E27FC236}">
              <a16:creationId xmlns:a16="http://schemas.microsoft.com/office/drawing/2014/main" id="{00000000-0008-0000-0000-000002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7" name="TextBox 3586">
          <a:extLst>
            <a:ext uri="{FF2B5EF4-FFF2-40B4-BE49-F238E27FC236}">
              <a16:creationId xmlns:a16="http://schemas.microsoft.com/office/drawing/2014/main" id="{00000000-0008-0000-0000-000003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8" name="TextBox 3587">
          <a:extLst>
            <a:ext uri="{FF2B5EF4-FFF2-40B4-BE49-F238E27FC236}">
              <a16:creationId xmlns:a16="http://schemas.microsoft.com/office/drawing/2014/main" id="{00000000-0008-0000-0000-000004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89" name="TextBox 3588">
          <a:extLst>
            <a:ext uri="{FF2B5EF4-FFF2-40B4-BE49-F238E27FC236}">
              <a16:creationId xmlns:a16="http://schemas.microsoft.com/office/drawing/2014/main" id="{00000000-0008-0000-0000-000005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0" name="TextBox 3589">
          <a:extLst>
            <a:ext uri="{FF2B5EF4-FFF2-40B4-BE49-F238E27FC236}">
              <a16:creationId xmlns:a16="http://schemas.microsoft.com/office/drawing/2014/main" id="{00000000-0008-0000-0000-000006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1" name="TextBox 3590">
          <a:extLst>
            <a:ext uri="{FF2B5EF4-FFF2-40B4-BE49-F238E27FC236}">
              <a16:creationId xmlns:a16="http://schemas.microsoft.com/office/drawing/2014/main" id="{00000000-0008-0000-0000-000007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2" name="TextBox 3591">
          <a:extLst>
            <a:ext uri="{FF2B5EF4-FFF2-40B4-BE49-F238E27FC236}">
              <a16:creationId xmlns:a16="http://schemas.microsoft.com/office/drawing/2014/main" id="{00000000-0008-0000-0000-000008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3" name="TextBox 3592">
          <a:extLst>
            <a:ext uri="{FF2B5EF4-FFF2-40B4-BE49-F238E27FC236}">
              <a16:creationId xmlns:a16="http://schemas.microsoft.com/office/drawing/2014/main" id="{00000000-0008-0000-0000-000009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4" name="TextBox 3593">
          <a:extLst>
            <a:ext uri="{FF2B5EF4-FFF2-40B4-BE49-F238E27FC236}">
              <a16:creationId xmlns:a16="http://schemas.microsoft.com/office/drawing/2014/main" id="{00000000-0008-0000-0000-00000A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5" name="TextBox 3594">
          <a:extLst>
            <a:ext uri="{FF2B5EF4-FFF2-40B4-BE49-F238E27FC236}">
              <a16:creationId xmlns:a16="http://schemas.microsoft.com/office/drawing/2014/main" id="{00000000-0008-0000-0000-00000B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6" name="TextBox 3595">
          <a:extLst>
            <a:ext uri="{FF2B5EF4-FFF2-40B4-BE49-F238E27FC236}">
              <a16:creationId xmlns:a16="http://schemas.microsoft.com/office/drawing/2014/main" id="{00000000-0008-0000-0000-00000C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7" name="TextBox 3596">
          <a:extLst>
            <a:ext uri="{FF2B5EF4-FFF2-40B4-BE49-F238E27FC236}">
              <a16:creationId xmlns:a16="http://schemas.microsoft.com/office/drawing/2014/main" id="{00000000-0008-0000-0000-00000D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8" name="TextBox 3597">
          <a:extLst>
            <a:ext uri="{FF2B5EF4-FFF2-40B4-BE49-F238E27FC236}">
              <a16:creationId xmlns:a16="http://schemas.microsoft.com/office/drawing/2014/main" id="{00000000-0008-0000-0000-00000E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599" name="TextBox 3598">
          <a:extLst>
            <a:ext uri="{FF2B5EF4-FFF2-40B4-BE49-F238E27FC236}">
              <a16:creationId xmlns:a16="http://schemas.microsoft.com/office/drawing/2014/main" id="{00000000-0008-0000-0000-00000F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0" name="TextBox 3599">
          <a:extLst>
            <a:ext uri="{FF2B5EF4-FFF2-40B4-BE49-F238E27FC236}">
              <a16:creationId xmlns:a16="http://schemas.microsoft.com/office/drawing/2014/main" id="{00000000-0008-0000-0000-000010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1" name="TextBox 3600">
          <a:extLst>
            <a:ext uri="{FF2B5EF4-FFF2-40B4-BE49-F238E27FC236}">
              <a16:creationId xmlns:a16="http://schemas.microsoft.com/office/drawing/2014/main" id="{00000000-0008-0000-0000-000011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2" name="TextBox 3601">
          <a:extLst>
            <a:ext uri="{FF2B5EF4-FFF2-40B4-BE49-F238E27FC236}">
              <a16:creationId xmlns:a16="http://schemas.microsoft.com/office/drawing/2014/main" id="{00000000-0008-0000-0000-000012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3" name="TextBox 3602">
          <a:extLst>
            <a:ext uri="{FF2B5EF4-FFF2-40B4-BE49-F238E27FC236}">
              <a16:creationId xmlns:a16="http://schemas.microsoft.com/office/drawing/2014/main" id="{00000000-0008-0000-0000-000013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4" name="TextBox 3603">
          <a:extLst>
            <a:ext uri="{FF2B5EF4-FFF2-40B4-BE49-F238E27FC236}">
              <a16:creationId xmlns:a16="http://schemas.microsoft.com/office/drawing/2014/main" id="{00000000-0008-0000-0000-000014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5" name="TextBox 3604">
          <a:extLst>
            <a:ext uri="{FF2B5EF4-FFF2-40B4-BE49-F238E27FC236}">
              <a16:creationId xmlns:a16="http://schemas.microsoft.com/office/drawing/2014/main" id="{00000000-0008-0000-0000-000015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6" name="TextBox 3605">
          <a:extLst>
            <a:ext uri="{FF2B5EF4-FFF2-40B4-BE49-F238E27FC236}">
              <a16:creationId xmlns:a16="http://schemas.microsoft.com/office/drawing/2014/main" id="{00000000-0008-0000-0000-000016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7" name="TextBox 3606">
          <a:extLst>
            <a:ext uri="{FF2B5EF4-FFF2-40B4-BE49-F238E27FC236}">
              <a16:creationId xmlns:a16="http://schemas.microsoft.com/office/drawing/2014/main" id="{00000000-0008-0000-0000-000017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8" name="TextBox 3607">
          <a:extLst>
            <a:ext uri="{FF2B5EF4-FFF2-40B4-BE49-F238E27FC236}">
              <a16:creationId xmlns:a16="http://schemas.microsoft.com/office/drawing/2014/main" id="{00000000-0008-0000-0000-000018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09" name="TextBox 3608">
          <a:extLst>
            <a:ext uri="{FF2B5EF4-FFF2-40B4-BE49-F238E27FC236}">
              <a16:creationId xmlns:a16="http://schemas.microsoft.com/office/drawing/2014/main" id="{00000000-0008-0000-0000-000019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0" name="TextBox 3609">
          <a:extLst>
            <a:ext uri="{FF2B5EF4-FFF2-40B4-BE49-F238E27FC236}">
              <a16:creationId xmlns:a16="http://schemas.microsoft.com/office/drawing/2014/main" id="{00000000-0008-0000-0000-00001A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1" name="TextBox 3610">
          <a:extLst>
            <a:ext uri="{FF2B5EF4-FFF2-40B4-BE49-F238E27FC236}">
              <a16:creationId xmlns:a16="http://schemas.microsoft.com/office/drawing/2014/main" id="{00000000-0008-0000-0000-00001B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2" name="TextBox 3611">
          <a:extLst>
            <a:ext uri="{FF2B5EF4-FFF2-40B4-BE49-F238E27FC236}">
              <a16:creationId xmlns:a16="http://schemas.microsoft.com/office/drawing/2014/main" id="{00000000-0008-0000-0000-00001C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3" name="TextBox 3612">
          <a:extLst>
            <a:ext uri="{FF2B5EF4-FFF2-40B4-BE49-F238E27FC236}">
              <a16:creationId xmlns:a16="http://schemas.microsoft.com/office/drawing/2014/main" id="{00000000-0008-0000-0000-00001D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4" name="TextBox 3613">
          <a:extLst>
            <a:ext uri="{FF2B5EF4-FFF2-40B4-BE49-F238E27FC236}">
              <a16:creationId xmlns:a16="http://schemas.microsoft.com/office/drawing/2014/main" id="{00000000-0008-0000-0000-00001E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5" name="TextBox 3614">
          <a:extLst>
            <a:ext uri="{FF2B5EF4-FFF2-40B4-BE49-F238E27FC236}">
              <a16:creationId xmlns:a16="http://schemas.microsoft.com/office/drawing/2014/main" id="{00000000-0008-0000-0000-00001F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6" name="TextBox 3615">
          <a:extLst>
            <a:ext uri="{FF2B5EF4-FFF2-40B4-BE49-F238E27FC236}">
              <a16:creationId xmlns:a16="http://schemas.microsoft.com/office/drawing/2014/main" id="{00000000-0008-0000-0000-000020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7" name="TextBox 3616">
          <a:extLst>
            <a:ext uri="{FF2B5EF4-FFF2-40B4-BE49-F238E27FC236}">
              <a16:creationId xmlns:a16="http://schemas.microsoft.com/office/drawing/2014/main" id="{00000000-0008-0000-0000-000021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8" name="TextBox 3617">
          <a:extLst>
            <a:ext uri="{FF2B5EF4-FFF2-40B4-BE49-F238E27FC236}">
              <a16:creationId xmlns:a16="http://schemas.microsoft.com/office/drawing/2014/main" id="{00000000-0008-0000-0000-000022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19" name="TextBox 3618">
          <a:extLst>
            <a:ext uri="{FF2B5EF4-FFF2-40B4-BE49-F238E27FC236}">
              <a16:creationId xmlns:a16="http://schemas.microsoft.com/office/drawing/2014/main" id="{00000000-0008-0000-0000-000023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0" name="TextBox 3619">
          <a:extLst>
            <a:ext uri="{FF2B5EF4-FFF2-40B4-BE49-F238E27FC236}">
              <a16:creationId xmlns:a16="http://schemas.microsoft.com/office/drawing/2014/main" id="{00000000-0008-0000-0000-000024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1" name="TextBox 3620">
          <a:extLst>
            <a:ext uri="{FF2B5EF4-FFF2-40B4-BE49-F238E27FC236}">
              <a16:creationId xmlns:a16="http://schemas.microsoft.com/office/drawing/2014/main" id="{00000000-0008-0000-0000-000025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2" name="TextBox 3621">
          <a:extLst>
            <a:ext uri="{FF2B5EF4-FFF2-40B4-BE49-F238E27FC236}">
              <a16:creationId xmlns:a16="http://schemas.microsoft.com/office/drawing/2014/main" id="{00000000-0008-0000-0000-000026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3" name="TextBox 3622">
          <a:extLst>
            <a:ext uri="{FF2B5EF4-FFF2-40B4-BE49-F238E27FC236}">
              <a16:creationId xmlns:a16="http://schemas.microsoft.com/office/drawing/2014/main" id="{00000000-0008-0000-0000-000027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4" name="TextBox 3623">
          <a:extLst>
            <a:ext uri="{FF2B5EF4-FFF2-40B4-BE49-F238E27FC236}">
              <a16:creationId xmlns:a16="http://schemas.microsoft.com/office/drawing/2014/main" id="{00000000-0008-0000-0000-000028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5" name="TextBox 3624">
          <a:extLst>
            <a:ext uri="{FF2B5EF4-FFF2-40B4-BE49-F238E27FC236}">
              <a16:creationId xmlns:a16="http://schemas.microsoft.com/office/drawing/2014/main" id="{00000000-0008-0000-0000-000029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6" name="TextBox 3625">
          <a:extLst>
            <a:ext uri="{FF2B5EF4-FFF2-40B4-BE49-F238E27FC236}">
              <a16:creationId xmlns:a16="http://schemas.microsoft.com/office/drawing/2014/main" id="{00000000-0008-0000-0000-00002A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7" name="TextBox 3626">
          <a:extLst>
            <a:ext uri="{FF2B5EF4-FFF2-40B4-BE49-F238E27FC236}">
              <a16:creationId xmlns:a16="http://schemas.microsoft.com/office/drawing/2014/main" id="{00000000-0008-0000-0000-00002B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8" name="TextBox 3627">
          <a:extLst>
            <a:ext uri="{FF2B5EF4-FFF2-40B4-BE49-F238E27FC236}">
              <a16:creationId xmlns:a16="http://schemas.microsoft.com/office/drawing/2014/main" id="{00000000-0008-0000-0000-00002C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29" name="TextBox 3628">
          <a:extLst>
            <a:ext uri="{FF2B5EF4-FFF2-40B4-BE49-F238E27FC236}">
              <a16:creationId xmlns:a16="http://schemas.microsoft.com/office/drawing/2014/main" id="{00000000-0008-0000-0000-00002D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0" name="TextBox 3629">
          <a:extLst>
            <a:ext uri="{FF2B5EF4-FFF2-40B4-BE49-F238E27FC236}">
              <a16:creationId xmlns:a16="http://schemas.microsoft.com/office/drawing/2014/main" id="{00000000-0008-0000-0000-00002E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1" name="TextBox 3630">
          <a:extLst>
            <a:ext uri="{FF2B5EF4-FFF2-40B4-BE49-F238E27FC236}">
              <a16:creationId xmlns:a16="http://schemas.microsoft.com/office/drawing/2014/main" id="{00000000-0008-0000-0000-00002F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2" name="TextBox 3631">
          <a:extLst>
            <a:ext uri="{FF2B5EF4-FFF2-40B4-BE49-F238E27FC236}">
              <a16:creationId xmlns:a16="http://schemas.microsoft.com/office/drawing/2014/main" id="{00000000-0008-0000-0000-000030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3" name="TextBox 3632">
          <a:extLst>
            <a:ext uri="{FF2B5EF4-FFF2-40B4-BE49-F238E27FC236}">
              <a16:creationId xmlns:a16="http://schemas.microsoft.com/office/drawing/2014/main" id="{00000000-0008-0000-0000-000031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4" name="TextBox 3633">
          <a:extLst>
            <a:ext uri="{FF2B5EF4-FFF2-40B4-BE49-F238E27FC236}">
              <a16:creationId xmlns:a16="http://schemas.microsoft.com/office/drawing/2014/main" id="{00000000-0008-0000-0000-000032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5" name="TextBox 3634">
          <a:extLst>
            <a:ext uri="{FF2B5EF4-FFF2-40B4-BE49-F238E27FC236}">
              <a16:creationId xmlns:a16="http://schemas.microsoft.com/office/drawing/2014/main" id="{00000000-0008-0000-0000-000033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6" name="TextBox 3635">
          <a:extLst>
            <a:ext uri="{FF2B5EF4-FFF2-40B4-BE49-F238E27FC236}">
              <a16:creationId xmlns:a16="http://schemas.microsoft.com/office/drawing/2014/main" id="{00000000-0008-0000-0000-000034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7" name="TextBox 3636">
          <a:extLst>
            <a:ext uri="{FF2B5EF4-FFF2-40B4-BE49-F238E27FC236}">
              <a16:creationId xmlns:a16="http://schemas.microsoft.com/office/drawing/2014/main" id="{00000000-0008-0000-0000-000035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8" name="TextBox 3637">
          <a:extLst>
            <a:ext uri="{FF2B5EF4-FFF2-40B4-BE49-F238E27FC236}">
              <a16:creationId xmlns:a16="http://schemas.microsoft.com/office/drawing/2014/main" id="{00000000-0008-0000-0000-000036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39" name="TextBox 3638">
          <a:extLst>
            <a:ext uri="{FF2B5EF4-FFF2-40B4-BE49-F238E27FC236}">
              <a16:creationId xmlns:a16="http://schemas.microsoft.com/office/drawing/2014/main" id="{00000000-0008-0000-0000-000037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0" name="TextBox 3639">
          <a:extLst>
            <a:ext uri="{FF2B5EF4-FFF2-40B4-BE49-F238E27FC236}">
              <a16:creationId xmlns:a16="http://schemas.microsoft.com/office/drawing/2014/main" id="{00000000-0008-0000-0000-000038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1" name="TextBox 3640">
          <a:extLst>
            <a:ext uri="{FF2B5EF4-FFF2-40B4-BE49-F238E27FC236}">
              <a16:creationId xmlns:a16="http://schemas.microsoft.com/office/drawing/2014/main" id="{00000000-0008-0000-0000-000039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2" name="TextBox 3641">
          <a:extLst>
            <a:ext uri="{FF2B5EF4-FFF2-40B4-BE49-F238E27FC236}">
              <a16:creationId xmlns:a16="http://schemas.microsoft.com/office/drawing/2014/main" id="{00000000-0008-0000-0000-00003A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3" name="TextBox 3642">
          <a:extLst>
            <a:ext uri="{FF2B5EF4-FFF2-40B4-BE49-F238E27FC236}">
              <a16:creationId xmlns:a16="http://schemas.microsoft.com/office/drawing/2014/main" id="{00000000-0008-0000-0000-00003B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4" name="TextBox 3643">
          <a:extLst>
            <a:ext uri="{FF2B5EF4-FFF2-40B4-BE49-F238E27FC236}">
              <a16:creationId xmlns:a16="http://schemas.microsoft.com/office/drawing/2014/main" id="{00000000-0008-0000-0000-00003C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5" name="TextBox 3644">
          <a:extLst>
            <a:ext uri="{FF2B5EF4-FFF2-40B4-BE49-F238E27FC236}">
              <a16:creationId xmlns:a16="http://schemas.microsoft.com/office/drawing/2014/main" id="{00000000-0008-0000-0000-00003D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6" name="TextBox 3645">
          <a:extLst>
            <a:ext uri="{FF2B5EF4-FFF2-40B4-BE49-F238E27FC236}">
              <a16:creationId xmlns:a16="http://schemas.microsoft.com/office/drawing/2014/main" id="{00000000-0008-0000-0000-00003E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7" name="TextBox 3646">
          <a:extLst>
            <a:ext uri="{FF2B5EF4-FFF2-40B4-BE49-F238E27FC236}">
              <a16:creationId xmlns:a16="http://schemas.microsoft.com/office/drawing/2014/main" id="{00000000-0008-0000-0000-00003F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8" name="TextBox 3647">
          <a:extLst>
            <a:ext uri="{FF2B5EF4-FFF2-40B4-BE49-F238E27FC236}">
              <a16:creationId xmlns:a16="http://schemas.microsoft.com/office/drawing/2014/main" id="{00000000-0008-0000-0000-000040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49" name="TextBox 3648">
          <a:extLst>
            <a:ext uri="{FF2B5EF4-FFF2-40B4-BE49-F238E27FC236}">
              <a16:creationId xmlns:a16="http://schemas.microsoft.com/office/drawing/2014/main" id="{00000000-0008-0000-0000-000041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0" name="TextBox 3649">
          <a:extLst>
            <a:ext uri="{FF2B5EF4-FFF2-40B4-BE49-F238E27FC236}">
              <a16:creationId xmlns:a16="http://schemas.microsoft.com/office/drawing/2014/main" id="{00000000-0008-0000-0000-000042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1" name="TextBox 3650">
          <a:extLst>
            <a:ext uri="{FF2B5EF4-FFF2-40B4-BE49-F238E27FC236}">
              <a16:creationId xmlns:a16="http://schemas.microsoft.com/office/drawing/2014/main" id="{00000000-0008-0000-0000-000043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2" name="TextBox 3651">
          <a:extLst>
            <a:ext uri="{FF2B5EF4-FFF2-40B4-BE49-F238E27FC236}">
              <a16:creationId xmlns:a16="http://schemas.microsoft.com/office/drawing/2014/main" id="{00000000-0008-0000-0000-000044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3" name="TextBox 3652">
          <a:extLst>
            <a:ext uri="{FF2B5EF4-FFF2-40B4-BE49-F238E27FC236}">
              <a16:creationId xmlns:a16="http://schemas.microsoft.com/office/drawing/2014/main" id="{00000000-0008-0000-0000-000045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4" name="TextBox 3653">
          <a:extLst>
            <a:ext uri="{FF2B5EF4-FFF2-40B4-BE49-F238E27FC236}">
              <a16:creationId xmlns:a16="http://schemas.microsoft.com/office/drawing/2014/main" id="{00000000-0008-0000-0000-000046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5" name="TextBox 3654">
          <a:extLst>
            <a:ext uri="{FF2B5EF4-FFF2-40B4-BE49-F238E27FC236}">
              <a16:creationId xmlns:a16="http://schemas.microsoft.com/office/drawing/2014/main" id="{00000000-0008-0000-0000-000047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6" name="TextBox 3655">
          <a:extLst>
            <a:ext uri="{FF2B5EF4-FFF2-40B4-BE49-F238E27FC236}">
              <a16:creationId xmlns:a16="http://schemas.microsoft.com/office/drawing/2014/main" id="{00000000-0008-0000-0000-000048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7" name="TextBox 3656">
          <a:extLst>
            <a:ext uri="{FF2B5EF4-FFF2-40B4-BE49-F238E27FC236}">
              <a16:creationId xmlns:a16="http://schemas.microsoft.com/office/drawing/2014/main" id="{00000000-0008-0000-0000-000049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8" name="TextBox 3657">
          <a:extLst>
            <a:ext uri="{FF2B5EF4-FFF2-40B4-BE49-F238E27FC236}">
              <a16:creationId xmlns:a16="http://schemas.microsoft.com/office/drawing/2014/main" id="{00000000-0008-0000-0000-00004A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59" name="TextBox 3658">
          <a:extLst>
            <a:ext uri="{FF2B5EF4-FFF2-40B4-BE49-F238E27FC236}">
              <a16:creationId xmlns:a16="http://schemas.microsoft.com/office/drawing/2014/main" id="{00000000-0008-0000-0000-00004B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0" name="TextBox 3659">
          <a:extLst>
            <a:ext uri="{FF2B5EF4-FFF2-40B4-BE49-F238E27FC236}">
              <a16:creationId xmlns:a16="http://schemas.microsoft.com/office/drawing/2014/main" id="{00000000-0008-0000-0000-00004C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1" name="TextBox 3660">
          <a:extLst>
            <a:ext uri="{FF2B5EF4-FFF2-40B4-BE49-F238E27FC236}">
              <a16:creationId xmlns:a16="http://schemas.microsoft.com/office/drawing/2014/main" id="{00000000-0008-0000-0000-00004D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2" name="TextBox 3661">
          <a:extLst>
            <a:ext uri="{FF2B5EF4-FFF2-40B4-BE49-F238E27FC236}">
              <a16:creationId xmlns:a16="http://schemas.microsoft.com/office/drawing/2014/main" id="{00000000-0008-0000-0000-00004E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3" name="TextBox 3662">
          <a:extLst>
            <a:ext uri="{FF2B5EF4-FFF2-40B4-BE49-F238E27FC236}">
              <a16:creationId xmlns:a16="http://schemas.microsoft.com/office/drawing/2014/main" id="{00000000-0008-0000-0000-00004F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4" name="TextBox 3663">
          <a:extLst>
            <a:ext uri="{FF2B5EF4-FFF2-40B4-BE49-F238E27FC236}">
              <a16:creationId xmlns:a16="http://schemas.microsoft.com/office/drawing/2014/main" id="{00000000-0008-0000-0000-000050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5" name="TextBox 3664">
          <a:extLst>
            <a:ext uri="{FF2B5EF4-FFF2-40B4-BE49-F238E27FC236}">
              <a16:creationId xmlns:a16="http://schemas.microsoft.com/office/drawing/2014/main" id="{00000000-0008-0000-0000-000051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6" name="TextBox 3665">
          <a:extLst>
            <a:ext uri="{FF2B5EF4-FFF2-40B4-BE49-F238E27FC236}">
              <a16:creationId xmlns:a16="http://schemas.microsoft.com/office/drawing/2014/main" id="{00000000-0008-0000-0000-000052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7" name="TextBox 3666">
          <a:extLst>
            <a:ext uri="{FF2B5EF4-FFF2-40B4-BE49-F238E27FC236}">
              <a16:creationId xmlns:a16="http://schemas.microsoft.com/office/drawing/2014/main" id="{00000000-0008-0000-0000-000053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8" name="TextBox 3667">
          <a:extLst>
            <a:ext uri="{FF2B5EF4-FFF2-40B4-BE49-F238E27FC236}">
              <a16:creationId xmlns:a16="http://schemas.microsoft.com/office/drawing/2014/main" id="{00000000-0008-0000-0000-000054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69" name="TextBox 3668">
          <a:extLst>
            <a:ext uri="{FF2B5EF4-FFF2-40B4-BE49-F238E27FC236}">
              <a16:creationId xmlns:a16="http://schemas.microsoft.com/office/drawing/2014/main" id="{00000000-0008-0000-0000-000055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0" name="TextBox 3669">
          <a:extLst>
            <a:ext uri="{FF2B5EF4-FFF2-40B4-BE49-F238E27FC236}">
              <a16:creationId xmlns:a16="http://schemas.microsoft.com/office/drawing/2014/main" id="{00000000-0008-0000-0000-000056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1" name="TextBox 3670">
          <a:extLst>
            <a:ext uri="{FF2B5EF4-FFF2-40B4-BE49-F238E27FC236}">
              <a16:creationId xmlns:a16="http://schemas.microsoft.com/office/drawing/2014/main" id="{00000000-0008-0000-0000-000057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2" name="TextBox 3671">
          <a:extLst>
            <a:ext uri="{FF2B5EF4-FFF2-40B4-BE49-F238E27FC236}">
              <a16:creationId xmlns:a16="http://schemas.microsoft.com/office/drawing/2014/main" id="{00000000-0008-0000-0000-000058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3" name="TextBox 3672">
          <a:extLst>
            <a:ext uri="{FF2B5EF4-FFF2-40B4-BE49-F238E27FC236}">
              <a16:creationId xmlns:a16="http://schemas.microsoft.com/office/drawing/2014/main" id="{00000000-0008-0000-0000-000059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4" name="TextBox 3673">
          <a:extLst>
            <a:ext uri="{FF2B5EF4-FFF2-40B4-BE49-F238E27FC236}">
              <a16:creationId xmlns:a16="http://schemas.microsoft.com/office/drawing/2014/main" id="{00000000-0008-0000-0000-00005A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5" name="TextBox 3674">
          <a:extLst>
            <a:ext uri="{FF2B5EF4-FFF2-40B4-BE49-F238E27FC236}">
              <a16:creationId xmlns:a16="http://schemas.microsoft.com/office/drawing/2014/main" id="{00000000-0008-0000-0000-00005B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6" name="TextBox 3675">
          <a:extLst>
            <a:ext uri="{FF2B5EF4-FFF2-40B4-BE49-F238E27FC236}">
              <a16:creationId xmlns:a16="http://schemas.microsoft.com/office/drawing/2014/main" id="{00000000-0008-0000-0000-00005C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7" name="TextBox 3676">
          <a:extLst>
            <a:ext uri="{FF2B5EF4-FFF2-40B4-BE49-F238E27FC236}">
              <a16:creationId xmlns:a16="http://schemas.microsoft.com/office/drawing/2014/main" id="{00000000-0008-0000-0000-00005D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8" name="TextBox 3677">
          <a:extLst>
            <a:ext uri="{FF2B5EF4-FFF2-40B4-BE49-F238E27FC236}">
              <a16:creationId xmlns:a16="http://schemas.microsoft.com/office/drawing/2014/main" id="{00000000-0008-0000-0000-00005E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79" name="TextBox 3678">
          <a:extLst>
            <a:ext uri="{FF2B5EF4-FFF2-40B4-BE49-F238E27FC236}">
              <a16:creationId xmlns:a16="http://schemas.microsoft.com/office/drawing/2014/main" id="{00000000-0008-0000-0000-00005F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0" name="TextBox 3679">
          <a:extLst>
            <a:ext uri="{FF2B5EF4-FFF2-40B4-BE49-F238E27FC236}">
              <a16:creationId xmlns:a16="http://schemas.microsoft.com/office/drawing/2014/main" id="{00000000-0008-0000-0000-000060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1" name="TextBox 3680">
          <a:extLst>
            <a:ext uri="{FF2B5EF4-FFF2-40B4-BE49-F238E27FC236}">
              <a16:creationId xmlns:a16="http://schemas.microsoft.com/office/drawing/2014/main" id="{00000000-0008-0000-0000-000061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2" name="TextBox 3681">
          <a:extLst>
            <a:ext uri="{FF2B5EF4-FFF2-40B4-BE49-F238E27FC236}">
              <a16:creationId xmlns:a16="http://schemas.microsoft.com/office/drawing/2014/main" id="{00000000-0008-0000-0000-000062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3" name="TextBox 3682">
          <a:extLst>
            <a:ext uri="{FF2B5EF4-FFF2-40B4-BE49-F238E27FC236}">
              <a16:creationId xmlns:a16="http://schemas.microsoft.com/office/drawing/2014/main" id="{00000000-0008-0000-0000-000063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4" name="TextBox 3683">
          <a:extLst>
            <a:ext uri="{FF2B5EF4-FFF2-40B4-BE49-F238E27FC236}">
              <a16:creationId xmlns:a16="http://schemas.microsoft.com/office/drawing/2014/main" id="{00000000-0008-0000-0000-000064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5" name="TextBox 3684">
          <a:extLst>
            <a:ext uri="{FF2B5EF4-FFF2-40B4-BE49-F238E27FC236}">
              <a16:creationId xmlns:a16="http://schemas.microsoft.com/office/drawing/2014/main" id="{00000000-0008-0000-0000-000065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6" name="TextBox 3685">
          <a:extLst>
            <a:ext uri="{FF2B5EF4-FFF2-40B4-BE49-F238E27FC236}">
              <a16:creationId xmlns:a16="http://schemas.microsoft.com/office/drawing/2014/main" id="{00000000-0008-0000-0000-000066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7" name="TextBox 3686">
          <a:extLst>
            <a:ext uri="{FF2B5EF4-FFF2-40B4-BE49-F238E27FC236}">
              <a16:creationId xmlns:a16="http://schemas.microsoft.com/office/drawing/2014/main" id="{00000000-0008-0000-0000-000067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8" name="TextBox 3687">
          <a:extLst>
            <a:ext uri="{FF2B5EF4-FFF2-40B4-BE49-F238E27FC236}">
              <a16:creationId xmlns:a16="http://schemas.microsoft.com/office/drawing/2014/main" id="{00000000-0008-0000-0000-000068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89" name="TextBox 3688">
          <a:extLst>
            <a:ext uri="{FF2B5EF4-FFF2-40B4-BE49-F238E27FC236}">
              <a16:creationId xmlns:a16="http://schemas.microsoft.com/office/drawing/2014/main" id="{00000000-0008-0000-0000-000069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0" name="TextBox 3689">
          <a:extLst>
            <a:ext uri="{FF2B5EF4-FFF2-40B4-BE49-F238E27FC236}">
              <a16:creationId xmlns:a16="http://schemas.microsoft.com/office/drawing/2014/main" id="{00000000-0008-0000-0000-00006A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1" name="TextBox 3690">
          <a:extLst>
            <a:ext uri="{FF2B5EF4-FFF2-40B4-BE49-F238E27FC236}">
              <a16:creationId xmlns:a16="http://schemas.microsoft.com/office/drawing/2014/main" id="{00000000-0008-0000-0000-00006B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2" name="TextBox 3691">
          <a:extLst>
            <a:ext uri="{FF2B5EF4-FFF2-40B4-BE49-F238E27FC236}">
              <a16:creationId xmlns:a16="http://schemas.microsoft.com/office/drawing/2014/main" id="{00000000-0008-0000-0000-00006C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3" name="TextBox 3692">
          <a:extLst>
            <a:ext uri="{FF2B5EF4-FFF2-40B4-BE49-F238E27FC236}">
              <a16:creationId xmlns:a16="http://schemas.microsoft.com/office/drawing/2014/main" id="{00000000-0008-0000-0000-00006D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4" name="TextBox 3693">
          <a:extLst>
            <a:ext uri="{FF2B5EF4-FFF2-40B4-BE49-F238E27FC236}">
              <a16:creationId xmlns:a16="http://schemas.microsoft.com/office/drawing/2014/main" id="{00000000-0008-0000-0000-00006E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5" name="TextBox 3694">
          <a:extLst>
            <a:ext uri="{FF2B5EF4-FFF2-40B4-BE49-F238E27FC236}">
              <a16:creationId xmlns:a16="http://schemas.microsoft.com/office/drawing/2014/main" id="{00000000-0008-0000-0000-00006F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6" name="TextBox 3695">
          <a:extLst>
            <a:ext uri="{FF2B5EF4-FFF2-40B4-BE49-F238E27FC236}">
              <a16:creationId xmlns:a16="http://schemas.microsoft.com/office/drawing/2014/main" id="{00000000-0008-0000-0000-000070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7" name="TextBox 3696">
          <a:extLst>
            <a:ext uri="{FF2B5EF4-FFF2-40B4-BE49-F238E27FC236}">
              <a16:creationId xmlns:a16="http://schemas.microsoft.com/office/drawing/2014/main" id="{00000000-0008-0000-0000-000071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8" name="TextBox 3697">
          <a:extLst>
            <a:ext uri="{FF2B5EF4-FFF2-40B4-BE49-F238E27FC236}">
              <a16:creationId xmlns:a16="http://schemas.microsoft.com/office/drawing/2014/main" id="{00000000-0008-0000-0000-000072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699" name="TextBox 3698">
          <a:extLst>
            <a:ext uri="{FF2B5EF4-FFF2-40B4-BE49-F238E27FC236}">
              <a16:creationId xmlns:a16="http://schemas.microsoft.com/office/drawing/2014/main" id="{00000000-0008-0000-0000-000073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0" name="TextBox 3699">
          <a:extLst>
            <a:ext uri="{FF2B5EF4-FFF2-40B4-BE49-F238E27FC236}">
              <a16:creationId xmlns:a16="http://schemas.microsoft.com/office/drawing/2014/main" id="{00000000-0008-0000-0000-000074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1" name="TextBox 3700">
          <a:extLst>
            <a:ext uri="{FF2B5EF4-FFF2-40B4-BE49-F238E27FC236}">
              <a16:creationId xmlns:a16="http://schemas.microsoft.com/office/drawing/2014/main" id="{00000000-0008-0000-0000-000075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2" name="TextBox 3701">
          <a:extLst>
            <a:ext uri="{FF2B5EF4-FFF2-40B4-BE49-F238E27FC236}">
              <a16:creationId xmlns:a16="http://schemas.microsoft.com/office/drawing/2014/main" id="{00000000-0008-0000-0000-000076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3" name="TextBox 3702">
          <a:extLst>
            <a:ext uri="{FF2B5EF4-FFF2-40B4-BE49-F238E27FC236}">
              <a16:creationId xmlns:a16="http://schemas.microsoft.com/office/drawing/2014/main" id="{00000000-0008-0000-0000-000077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4" name="TextBox 3703">
          <a:extLst>
            <a:ext uri="{FF2B5EF4-FFF2-40B4-BE49-F238E27FC236}">
              <a16:creationId xmlns:a16="http://schemas.microsoft.com/office/drawing/2014/main" id="{00000000-0008-0000-0000-000078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5" name="TextBox 3704">
          <a:extLst>
            <a:ext uri="{FF2B5EF4-FFF2-40B4-BE49-F238E27FC236}">
              <a16:creationId xmlns:a16="http://schemas.microsoft.com/office/drawing/2014/main" id="{00000000-0008-0000-0000-000079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6" name="TextBox 3705">
          <a:extLst>
            <a:ext uri="{FF2B5EF4-FFF2-40B4-BE49-F238E27FC236}">
              <a16:creationId xmlns:a16="http://schemas.microsoft.com/office/drawing/2014/main" id="{00000000-0008-0000-0000-00007A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7" name="TextBox 3706">
          <a:extLst>
            <a:ext uri="{FF2B5EF4-FFF2-40B4-BE49-F238E27FC236}">
              <a16:creationId xmlns:a16="http://schemas.microsoft.com/office/drawing/2014/main" id="{00000000-0008-0000-0000-00007B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8" name="TextBox 3707">
          <a:extLst>
            <a:ext uri="{FF2B5EF4-FFF2-40B4-BE49-F238E27FC236}">
              <a16:creationId xmlns:a16="http://schemas.microsoft.com/office/drawing/2014/main" id="{00000000-0008-0000-0000-00007C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09" name="TextBox 3708">
          <a:extLst>
            <a:ext uri="{FF2B5EF4-FFF2-40B4-BE49-F238E27FC236}">
              <a16:creationId xmlns:a16="http://schemas.microsoft.com/office/drawing/2014/main" id="{00000000-0008-0000-0000-00007D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0" name="TextBox 3709">
          <a:extLst>
            <a:ext uri="{FF2B5EF4-FFF2-40B4-BE49-F238E27FC236}">
              <a16:creationId xmlns:a16="http://schemas.microsoft.com/office/drawing/2014/main" id="{00000000-0008-0000-0000-00007E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1" name="TextBox 3710">
          <a:extLst>
            <a:ext uri="{FF2B5EF4-FFF2-40B4-BE49-F238E27FC236}">
              <a16:creationId xmlns:a16="http://schemas.microsoft.com/office/drawing/2014/main" id="{00000000-0008-0000-0000-00007F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2" name="TextBox 3711">
          <a:extLst>
            <a:ext uri="{FF2B5EF4-FFF2-40B4-BE49-F238E27FC236}">
              <a16:creationId xmlns:a16="http://schemas.microsoft.com/office/drawing/2014/main" id="{00000000-0008-0000-0000-000080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3" name="TextBox 3712">
          <a:extLst>
            <a:ext uri="{FF2B5EF4-FFF2-40B4-BE49-F238E27FC236}">
              <a16:creationId xmlns:a16="http://schemas.microsoft.com/office/drawing/2014/main" id="{00000000-0008-0000-0000-000081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4" name="TextBox 3713">
          <a:extLst>
            <a:ext uri="{FF2B5EF4-FFF2-40B4-BE49-F238E27FC236}">
              <a16:creationId xmlns:a16="http://schemas.microsoft.com/office/drawing/2014/main" id="{00000000-0008-0000-0000-000082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5" name="TextBox 3714">
          <a:extLst>
            <a:ext uri="{FF2B5EF4-FFF2-40B4-BE49-F238E27FC236}">
              <a16:creationId xmlns:a16="http://schemas.microsoft.com/office/drawing/2014/main" id="{00000000-0008-0000-0000-000083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6" name="TextBox 3715">
          <a:extLst>
            <a:ext uri="{FF2B5EF4-FFF2-40B4-BE49-F238E27FC236}">
              <a16:creationId xmlns:a16="http://schemas.microsoft.com/office/drawing/2014/main" id="{00000000-0008-0000-0000-000084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7" name="TextBox 3716">
          <a:extLst>
            <a:ext uri="{FF2B5EF4-FFF2-40B4-BE49-F238E27FC236}">
              <a16:creationId xmlns:a16="http://schemas.microsoft.com/office/drawing/2014/main" id="{00000000-0008-0000-0000-000085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8" name="TextBox 3717">
          <a:extLst>
            <a:ext uri="{FF2B5EF4-FFF2-40B4-BE49-F238E27FC236}">
              <a16:creationId xmlns:a16="http://schemas.microsoft.com/office/drawing/2014/main" id="{00000000-0008-0000-0000-000086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19" name="TextBox 3718">
          <a:extLst>
            <a:ext uri="{FF2B5EF4-FFF2-40B4-BE49-F238E27FC236}">
              <a16:creationId xmlns:a16="http://schemas.microsoft.com/office/drawing/2014/main" id="{00000000-0008-0000-0000-000087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0" name="TextBox 3719">
          <a:extLst>
            <a:ext uri="{FF2B5EF4-FFF2-40B4-BE49-F238E27FC236}">
              <a16:creationId xmlns:a16="http://schemas.microsoft.com/office/drawing/2014/main" id="{00000000-0008-0000-0000-000088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1" name="TextBox 3720">
          <a:extLst>
            <a:ext uri="{FF2B5EF4-FFF2-40B4-BE49-F238E27FC236}">
              <a16:creationId xmlns:a16="http://schemas.microsoft.com/office/drawing/2014/main" id="{00000000-0008-0000-0000-000089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2" name="TextBox 3721">
          <a:extLst>
            <a:ext uri="{FF2B5EF4-FFF2-40B4-BE49-F238E27FC236}">
              <a16:creationId xmlns:a16="http://schemas.microsoft.com/office/drawing/2014/main" id="{00000000-0008-0000-0000-00008A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3" name="TextBox 3722">
          <a:extLst>
            <a:ext uri="{FF2B5EF4-FFF2-40B4-BE49-F238E27FC236}">
              <a16:creationId xmlns:a16="http://schemas.microsoft.com/office/drawing/2014/main" id="{00000000-0008-0000-0000-00008B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4" name="TextBox 3723">
          <a:extLst>
            <a:ext uri="{FF2B5EF4-FFF2-40B4-BE49-F238E27FC236}">
              <a16:creationId xmlns:a16="http://schemas.microsoft.com/office/drawing/2014/main" id="{00000000-0008-0000-0000-00008C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5" name="TextBox 3724">
          <a:extLst>
            <a:ext uri="{FF2B5EF4-FFF2-40B4-BE49-F238E27FC236}">
              <a16:creationId xmlns:a16="http://schemas.microsoft.com/office/drawing/2014/main" id="{00000000-0008-0000-0000-00008D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6" name="TextBox 3725">
          <a:extLst>
            <a:ext uri="{FF2B5EF4-FFF2-40B4-BE49-F238E27FC236}">
              <a16:creationId xmlns:a16="http://schemas.microsoft.com/office/drawing/2014/main" id="{00000000-0008-0000-0000-00008E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7" name="TextBox 3726">
          <a:extLst>
            <a:ext uri="{FF2B5EF4-FFF2-40B4-BE49-F238E27FC236}">
              <a16:creationId xmlns:a16="http://schemas.microsoft.com/office/drawing/2014/main" id="{00000000-0008-0000-0000-00008F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8" name="TextBox 3727">
          <a:extLst>
            <a:ext uri="{FF2B5EF4-FFF2-40B4-BE49-F238E27FC236}">
              <a16:creationId xmlns:a16="http://schemas.microsoft.com/office/drawing/2014/main" id="{00000000-0008-0000-0000-000090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29" name="TextBox 3728">
          <a:extLst>
            <a:ext uri="{FF2B5EF4-FFF2-40B4-BE49-F238E27FC236}">
              <a16:creationId xmlns:a16="http://schemas.microsoft.com/office/drawing/2014/main" id="{00000000-0008-0000-0000-000091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0" name="TextBox 3729">
          <a:extLst>
            <a:ext uri="{FF2B5EF4-FFF2-40B4-BE49-F238E27FC236}">
              <a16:creationId xmlns:a16="http://schemas.microsoft.com/office/drawing/2014/main" id="{00000000-0008-0000-0000-000092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1" name="TextBox 3730">
          <a:extLst>
            <a:ext uri="{FF2B5EF4-FFF2-40B4-BE49-F238E27FC236}">
              <a16:creationId xmlns:a16="http://schemas.microsoft.com/office/drawing/2014/main" id="{00000000-0008-0000-0000-000093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2" name="TextBox 3731">
          <a:extLst>
            <a:ext uri="{FF2B5EF4-FFF2-40B4-BE49-F238E27FC236}">
              <a16:creationId xmlns:a16="http://schemas.microsoft.com/office/drawing/2014/main" id="{00000000-0008-0000-0000-000094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3" name="TextBox 3732">
          <a:extLst>
            <a:ext uri="{FF2B5EF4-FFF2-40B4-BE49-F238E27FC236}">
              <a16:creationId xmlns:a16="http://schemas.microsoft.com/office/drawing/2014/main" id="{00000000-0008-0000-0000-000095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4" name="TextBox 3733">
          <a:extLst>
            <a:ext uri="{FF2B5EF4-FFF2-40B4-BE49-F238E27FC236}">
              <a16:creationId xmlns:a16="http://schemas.microsoft.com/office/drawing/2014/main" id="{00000000-0008-0000-0000-000096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5" name="TextBox 3734">
          <a:extLst>
            <a:ext uri="{FF2B5EF4-FFF2-40B4-BE49-F238E27FC236}">
              <a16:creationId xmlns:a16="http://schemas.microsoft.com/office/drawing/2014/main" id="{00000000-0008-0000-0000-000097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6" name="TextBox 3735">
          <a:extLst>
            <a:ext uri="{FF2B5EF4-FFF2-40B4-BE49-F238E27FC236}">
              <a16:creationId xmlns:a16="http://schemas.microsoft.com/office/drawing/2014/main" id="{00000000-0008-0000-0000-000098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7" name="TextBox 3736">
          <a:extLst>
            <a:ext uri="{FF2B5EF4-FFF2-40B4-BE49-F238E27FC236}">
              <a16:creationId xmlns:a16="http://schemas.microsoft.com/office/drawing/2014/main" id="{00000000-0008-0000-0000-000099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8" name="TextBox 3737">
          <a:extLst>
            <a:ext uri="{FF2B5EF4-FFF2-40B4-BE49-F238E27FC236}">
              <a16:creationId xmlns:a16="http://schemas.microsoft.com/office/drawing/2014/main" id="{00000000-0008-0000-0000-00009A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39" name="TextBox 3738">
          <a:extLst>
            <a:ext uri="{FF2B5EF4-FFF2-40B4-BE49-F238E27FC236}">
              <a16:creationId xmlns:a16="http://schemas.microsoft.com/office/drawing/2014/main" id="{00000000-0008-0000-0000-00009B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0" name="TextBox 3739">
          <a:extLst>
            <a:ext uri="{FF2B5EF4-FFF2-40B4-BE49-F238E27FC236}">
              <a16:creationId xmlns:a16="http://schemas.microsoft.com/office/drawing/2014/main" id="{00000000-0008-0000-0000-00009C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1" name="TextBox 3740">
          <a:extLst>
            <a:ext uri="{FF2B5EF4-FFF2-40B4-BE49-F238E27FC236}">
              <a16:creationId xmlns:a16="http://schemas.microsoft.com/office/drawing/2014/main" id="{00000000-0008-0000-0000-00009D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2" name="TextBox 3741">
          <a:extLst>
            <a:ext uri="{FF2B5EF4-FFF2-40B4-BE49-F238E27FC236}">
              <a16:creationId xmlns:a16="http://schemas.microsoft.com/office/drawing/2014/main" id="{00000000-0008-0000-0000-00009E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3" name="TextBox 3742">
          <a:extLst>
            <a:ext uri="{FF2B5EF4-FFF2-40B4-BE49-F238E27FC236}">
              <a16:creationId xmlns:a16="http://schemas.microsoft.com/office/drawing/2014/main" id="{00000000-0008-0000-0000-00009F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4" name="TextBox 3743">
          <a:extLst>
            <a:ext uri="{FF2B5EF4-FFF2-40B4-BE49-F238E27FC236}">
              <a16:creationId xmlns:a16="http://schemas.microsoft.com/office/drawing/2014/main" id="{00000000-0008-0000-0000-0000A0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5" name="TextBox 3744">
          <a:extLst>
            <a:ext uri="{FF2B5EF4-FFF2-40B4-BE49-F238E27FC236}">
              <a16:creationId xmlns:a16="http://schemas.microsoft.com/office/drawing/2014/main" id="{00000000-0008-0000-0000-0000A1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6" name="TextBox 3745">
          <a:extLst>
            <a:ext uri="{FF2B5EF4-FFF2-40B4-BE49-F238E27FC236}">
              <a16:creationId xmlns:a16="http://schemas.microsoft.com/office/drawing/2014/main" id="{00000000-0008-0000-0000-0000A2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7" name="TextBox 3746">
          <a:extLst>
            <a:ext uri="{FF2B5EF4-FFF2-40B4-BE49-F238E27FC236}">
              <a16:creationId xmlns:a16="http://schemas.microsoft.com/office/drawing/2014/main" id="{00000000-0008-0000-0000-0000A3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8" name="TextBox 3747">
          <a:extLst>
            <a:ext uri="{FF2B5EF4-FFF2-40B4-BE49-F238E27FC236}">
              <a16:creationId xmlns:a16="http://schemas.microsoft.com/office/drawing/2014/main" id="{00000000-0008-0000-0000-0000A4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49" name="TextBox 3748">
          <a:extLst>
            <a:ext uri="{FF2B5EF4-FFF2-40B4-BE49-F238E27FC236}">
              <a16:creationId xmlns:a16="http://schemas.microsoft.com/office/drawing/2014/main" id="{00000000-0008-0000-0000-0000A5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0" name="TextBox 3749">
          <a:extLst>
            <a:ext uri="{FF2B5EF4-FFF2-40B4-BE49-F238E27FC236}">
              <a16:creationId xmlns:a16="http://schemas.microsoft.com/office/drawing/2014/main" id="{00000000-0008-0000-0000-0000A6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1" name="TextBox 3750">
          <a:extLst>
            <a:ext uri="{FF2B5EF4-FFF2-40B4-BE49-F238E27FC236}">
              <a16:creationId xmlns:a16="http://schemas.microsoft.com/office/drawing/2014/main" id="{00000000-0008-0000-0000-0000A7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2" name="TextBox 3751">
          <a:extLst>
            <a:ext uri="{FF2B5EF4-FFF2-40B4-BE49-F238E27FC236}">
              <a16:creationId xmlns:a16="http://schemas.microsoft.com/office/drawing/2014/main" id="{00000000-0008-0000-0000-0000A8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3" name="TextBox 3752">
          <a:extLst>
            <a:ext uri="{FF2B5EF4-FFF2-40B4-BE49-F238E27FC236}">
              <a16:creationId xmlns:a16="http://schemas.microsoft.com/office/drawing/2014/main" id="{00000000-0008-0000-0000-0000A9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4" name="TextBox 3753">
          <a:extLst>
            <a:ext uri="{FF2B5EF4-FFF2-40B4-BE49-F238E27FC236}">
              <a16:creationId xmlns:a16="http://schemas.microsoft.com/office/drawing/2014/main" id="{00000000-0008-0000-0000-0000AA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5" name="TextBox 3754">
          <a:extLst>
            <a:ext uri="{FF2B5EF4-FFF2-40B4-BE49-F238E27FC236}">
              <a16:creationId xmlns:a16="http://schemas.microsoft.com/office/drawing/2014/main" id="{00000000-0008-0000-0000-0000AB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6" name="TextBox 3755">
          <a:extLst>
            <a:ext uri="{FF2B5EF4-FFF2-40B4-BE49-F238E27FC236}">
              <a16:creationId xmlns:a16="http://schemas.microsoft.com/office/drawing/2014/main" id="{00000000-0008-0000-0000-0000AC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7" name="TextBox 3756">
          <a:extLst>
            <a:ext uri="{FF2B5EF4-FFF2-40B4-BE49-F238E27FC236}">
              <a16:creationId xmlns:a16="http://schemas.microsoft.com/office/drawing/2014/main" id="{00000000-0008-0000-0000-0000AD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8" name="TextBox 3757">
          <a:extLst>
            <a:ext uri="{FF2B5EF4-FFF2-40B4-BE49-F238E27FC236}">
              <a16:creationId xmlns:a16="http://schemas.microsoft.com/office/drawing/2014/main" id="{00000000-0008-0000-0000-0000AE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59" name="TextBox 3758">
          <a:extLst>
            <a:ext uri="{FF2B5EF4-FFF2-40B4-BE49-F238E27FC236}">
              <a16:creationId xmlns:a16="http://schemas.microsoft.com/office/drawing/2014/main" id="{00000000-0008-0000-0000-0000AF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0" name="TextBox 3759">
          <a:extLst>
            <a:ext uri="{FF2B5EF4-FFF2-40B4-BE49-F238E27FC236}">
              <a16:creationId xmlns:a16="http://schemas.microsoft.com/office/drawing/2014/main" id="{00000000-0008-0000-0000-0000B0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1" name="TextBox 3760">
          <a:extLst>
            <a:ext uri="{FF2B5EF4-FFF2-40B4-BE49-F238E27FC236}">
              <a16:creationId xmlns:a16="http://schemas.microsoft.com/office/drawing/2014/main" id="{00000000-0008-0000-0000-0000B1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2" name="TextBox 3761">
          <a:extLst>
            <a:ext uri="{FF2B5EF4-FFF2-40B4-BE49-F238E27FC236}">
              <a16:creationId xmlns:a16="http://schemas.microsoft.com/office/drawing/2014/main" id="{00000000-0008-0000-0000-0000B2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3" name="TextBox 3762">
          <a:extLst>
            <a:ext uri="{FF2B5EF4-FFF2-40B4-BE49-F238E27FC236}">
              <a16:creationId xmlns:a16="http://schemas.microsoft.com/office/drawing/2014/main" id="{00000000-0008-0000-0000-0000B3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4" name="TextBox 3763">
          <a:extLst>
            <a:ext uri="{FF2B5EF4-FFF2-40B4-BE49-F238E27FC236}">
              <a16:creationId xmlns:a16="http://schemas.microsoft.com/office/drawing/2014/main" id="{00000000-0008-0000-0000-0000B4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5" name="TextBox 3764">
          <a:extLst>
            <a:ext uri="{FF2B5EF4-FFF2-40B4-BE49-F238E27FC236}">
              <a16:creationId xmlns:a16="http://schemas.microsoft.com/office/drawing/2014/main" id="{00000000-0008-0000-0000-0000B5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6" name="TextBox 3765">
          <a:extLst>
            <a:ext uri="{FF2B5EF4-FFF2-40B4-BE49-F238E27FC236}">
              <a16:creationId xmlns:a16="http://schemas.microsoft.com/office/drawing/2014/main" id="{00000000-0008-0000-0000-0000B6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7" name="TextBox 3766">
          <a:extLst>
            <a:ext uri="{FF2B5EF4-FFF2-40B4-BE49-F238E27FC236}">
              <a16:creationId xmlns:a16="http://schemas.microsoft.com/office/drawing/2014/main" id="{00000000-0008-0000-0000-0000B7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8" name="TextBox 3767">
          <a:extLst>
            <a:ext uri="{FF2B5EF4-FFF2-40B4-BE49-F238E27FC236}">
              <a16:creationId xmlns:a16="http://schemas.microsoft.com/office/drawing/2014/main" id="{00000000-0008-0000-0000-0000B8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69" name="TextBox 3768">
          <a:extLst>
            <a:ext uri="{FF2B5EF4-FFF2-40B4-BE49-F238E27FC236}">
              <a16:creationId xmlns:a16="http://schemas.microsoft.com/office/drawing/2014/main" id="{00000000-0008-0000-0000-0000B9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0" name="TextBox 3769">
          <a:extLst>
            <a:ext uri="{FF2B5EF4-FFF2-40B4-BE49-F238E27FC236}">
              <a16:creationId xmlns:a16="http://schemas.microsoft.com/office/drawing/2014/main" id="{00000000-0008-0000-0000-0000BA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1" name="TextBox 3770">
          <a:extLst>
            <a:ext uri="{FF2B5EF4-FFF2-40B4-BE49-F238E27FC236}">
              <a16:creationId xmlns:a16="http://schemas.microsoft.com/office/drawing/2014/main" id="{00000000-0008-0000-0000-0000BB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2" name="TextBox 3771">
          <a:extLst>
            <a:ext uri="{FF2B5EF4-FFF2-40B4-BE49-F238E27FC236}">
              <a16:creationId xmlns:a16="http://schemas.microsoft.com/office/drawing/2014/main" id="{00000000-0008-0000-0000-0000BC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3" name="TextBox 3772">
          <a:extLst>
            <a:ext uri="{FF2B5EF4-FFF2-40B4-BE49-F238E27FC236}">
              <a16:creationId xmlns:a16="http://schemas.microsoft.com/office/drawing/2014/main" id="{00000000-0008-0000-0000-0000BD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4" name="TextBox 3773">
          <a:extLst>
            <a:ext uri="{FF2B5EF4-FFF2-40B4-BE49-F238E27FC236}">
              <a16:creationId xmlns:a16="http://schemas.microsoft.com/office/drawing/2014/main" id="{00000000-0008-0000-0000-0000BE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5" name="TextBox 3774">
          <a:extLst>
            <a:ext uri="{FF2B5EF4-FFF2-40B4-BE49-F238E27FC236}">
              <a16:creationId xmlns:a16="http://schemas.microsoft.com/office/drawing/2014/main" id="{00000000-0008-0000-0000-0000BF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6" name="TextBox 3775">
          <a:extLst>
            <a:ext uri="{FF2B5EF4-FFF2-40B4-BE49-F238E27FC236}">
              <a16:creationId xmlns:a16="http://schemas.microsoft.com/office/drawing/2014/main" id="{00000000-0008-0000-0000-0000C0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7" name="TextBox 3776">
          <a:extLst>
            <a:ext uri="{FF2B5EF4-FFF2-40B4-BE49-F238E27FC236}">
              <a16:creationId xmlns:a16="http://schemas.microsoft.com/office/drawing/2014/main" id="{00000000-0008-0000-0000-0000C1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8" name="TextBox 3777">
          <a:extLst>
            <a:ext uri="{FF2B5EF4-FFF2-40B4-BE49-F238E27FC236}">
              <a16:creationId xmlns:a16="http://schemas.microsoft.com/office/drawing/2014/main" id="{00000000-0008-0000-0000-0000C2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79" name="TextBox 3778">
          <a:extLst>
            <a:ext uri="{FF2B5EF4-FFF2-40B4-BE49-F238E27FC236}">
              <a16:creationId xmlns:a16="http://schemas.microsoft.com/office/drawing/2014/main" id="{00000000-0008-0000-0000-0000C3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0" name="TextBox 3779">
          <a:extLst>
            <a:ext uri="{FF2B5EF4-FFF2-40B4-BE49-F238E27FC236}">
              <a16:creationId xmlns:a16="http://schemas.microsoft.com/office/drawing/2014/main" id="{00000000-0008-0000-0000-0000C4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1" name="TextBox 3780">
          <a:extLst>
            <a:ext uri="{FF2B5EF4-FFF2-40B4-BE49-F238E27FC236}">
              <a16:creationId xmlns:a16="http://schemas.microsoft.com/office/drawing/2014/main" id="{00000000-0008-0000-0000-0000C5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2" name="TextBox 3781">
          <a:extLst>
            <a:ext uri="{FF2B5EF4-FFF2-40B4-BE49-F238E27FC236}">
              <a16:creationId xmlns:a16="http://schemas.microsoft.com/office/drawing/2014/main" id="{00000000-0008-0000-0000-0000C6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3" name="TextBox 3782">
          <a:extLst>
            <a:ext uri="{FF2B5EF4-FFF2-40B4-BE49-F238E27FC236}">
              <a16:creationId xmlns:a16="http://schemas.microsoft.com/office/drawing/2014/main" id="{00000000-0008-0000-0000-0000C7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4" name="TextBox 3783">
          <a:extLst>
            <a:ext uri="{FF2B5EF4-FFF2-40B4-BE49-F238E27FC236}">
              <a16:creationId xmlns:a16="http://schemas.microsoft.com/office/drawing/2014/main" id="{00000000-0008-0000-0000-0000C8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5" name="TextBox 3784">
          <a:extLst>
            <a:ext uri="{FF2B5EF4-FFF2-40B4-BE49-F238E27FC236}">
              <a16:creationId xmlns:a16="http://schemas.microsoft.com/office/drawing/2014/main" id="{00000000-0008-0000-0000-0000C9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6" name="TextBox 3785">
          <a:extLst>
            <a:ext uri="{FF2B5EF4-FFF2-40B4-BE49-F238E27FC236}">
              <a16:creationId xmlns:a16="http://schemas.microsoft.com/office/drawing/2014/main" id="{00000000-0008-0000-0000-0000CA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7" name="TextBox 3786">
          <a:extLst>
            <a:ext uri="{FF2B5EF4-FFF2-40B4-BE49-F238E27FC236}">
              <a16:creationId xmlns:a16="http://schemas.microsoft.com/office/drawing/2014/main" id="{00000000-0008-0000-0000-0000CB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8" name="TextBox 3787">
          <a:extLst>
            <a:ext uri="{FF2B5EF4-FFF2-40B4-BE49-F238E27FC236}">
              <a16:creationId xmlns:a16="http://schemas.microsoft.com/office/drawing/2014/main" id="{00000000-0008-0000-0000-0000CC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89" name="TextBox 3788">
          <a:extLst>
            <a:ext uri="{FF2B5EF4-FFF2-40B4-BE49-F238E27FC236}">
              <a16:creationId xmlns:a16="http://schemas.microsoft.com/office/drawing/2014/main" id="{00000000-0008-0000-0000-0000CD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0" name="TextBox 3789">
          <a:extLst>
            <a:ext uri="{FF2B5EF4-FFF2-40B4-BE49-F238E27FC236}">
              <a16:creationId xmlns:a16="http://schemas.microsoft.com/office/drawing/2014/main" id="{00000000-0008-0000-0000-0000CE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1" name="TextBox 3790">
          <a:extLst>
            <a:ext uri="{FF2B5EF4-FFF2-40B4-BE49-F238E27FC236}">
              <a16:creationId xmlns:a16="http://schemas.microsoft.com/office/drawing/2014/main" id="{00000000-0008-0000-0000-0000CF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2" name="TextBox 3791">
          <a:extLst>
            <a:ext uri="{FF2B5EF4-FFF2-40B4-BE49-F238E27FC236}">
              <a16:creationId xmlns:a16="http://schemas.microsoft.com/office/drawing/2014/main" id="{00000000-0008-0000-0000-0000D0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3" name="TextBox 3792">
          <a:extLst>
            <a:ext uri="{FF2B5EF4-FFF2-40B4-BE49-F238E27FC236}">
              <a16:creationId xmlns:a16="http://schemas.microsoft.com/office/drawing/2014/main" id="{00000000-0008-0000-0000-0000D1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4" name="TextBox 3793">
          <a:extLst>
            <a:ext uri="{FF2B5EF4-FFF2-40B4-BE49-F238E27FC236}">
              <a16:creationId xmlns:a16="http://schemas.microsoft.com/office/drawing/2014/main" id="{00000000-0008-0000-0000-0000D2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5" name="TextBox 3794">
          <a:extLst>
            <a:ext uri="{FF2B5EF4-FFF2-40B4-BE49-F238E27FC236}">
              <a16:creationId xmlns:a16="http://schemas.microsoft.com/office/drawing/2014/main" id="{00000000-0008-0000-0000-0000D3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6" name="TextBox 3795">
          <a:extLst>
            <a:ext uri="{FF2B5EF4-FFF2-40B4-BE49-F238E27FC236}">
              <a16:creationId xmlns:a16="http://schemas.microsoft.com/office/drawing/2014/main" id="{00000000-0008-0000-0000-0000D4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7" name="TextBox 3796">
          <a:extLst>
            <a:ext uri="{FF2B5EF4-FFF2-40B4-BE49-F238E27FC236}">
              <a16:creationId xmlns:a16="http://schemas.microsoft.com/office/drawing/2014/main" id="{00000000-0008-0000-0000-0000D5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8" name="TextBox 3797">
          <a:extLst>
            <a:ext uri="{FF2B5EF4-FFF2-40B4-BE49-F238E27FC236}">
              <a16:creationId xmlns:a16="http://schemas.microsoft.com/office/drawing/2014/main" id="{00000000-0008-0000-0000-0000D6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799" name="TextBox 3798">
          <a:extLst>
            <a:ext uri="{FF2B5EF4-FFF2-40B4-BE49-F238E27FC236}">
              <a16:creationId xmlns:a16="http://schemas.microsoft.com/office/drawing/2014/main" id="{00000000-0008-0000-0000-0000D7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0" name="TextBox 3799">
          <a:extLst>
            <a:ext uri="{FF2B5EF4-FFF2-40B4-BE49-F238E27FC236}">
              <a16:creationId xmlns:a16="http://schemas.microsoft.com/office/drawing/2014/main" id="{00000000-0008-0000-0000-0000D8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1" name="TextBox 3800">
          <a:extLst>
            <a:ext uri="{FF2B5EF4-FFF2-40B4-BE49-F238E27FC236}">
              <a16:creationId xmlns:a16="http://schemas.microsoft.com/office/drawing/2014/main" id="{00000000-0008-0000-0000-0000D9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2" name="TextBox 3801">
          <a:extLst>
            <a:ext uri="{FF2B5EF4-FFF2-40B4-BE49-F238E27FC236}">
              <a16:creationId xmlns:a16="http://schemas.microsoft.com/office/drawing/2014/main" id="{00000000-0008-0000-0000-0000DA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3" name="TextBox 3802">
          <a:extLst>
            <a:ext uri="{FF2B5EF4-FFF2-40B4-BE49-F238E27FC236}">
              <a16:creationId xmlns:a16="http://schemas.microsoft.com/office/drawing/2014/main" id="{00000000-0008-0000-0000-0000DB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4" name="TextBox 3803">
          <a:extLst>
            <a:ext uri="{FF2B5EF4-FFF2-40B4-BE49-F238E27FC236}">
              <a16:creationId xmlns:a16="http://schemas.microsoft.com/office/drawing/2014/main" id="{00000000-0008-0000-0000-0000DC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5" name="TextBox 3804">
          <a:extLst>
            <a:ext uri="{FF2B5EF4-FFF2-40B4-BE49-F238E27FC236}">
              <a16:creationId xmlns:a16="http://schemas.microsoft.com/office/drawing/2014/main" id="{00000000-0008-0000-0000-0000DD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6" name="TextBox 3805">
          <a:extLst>
            <a:ext uri="{FF2B5EF4-FFF2-40B4-BE49-F238E27FC236}">
              <a16:creationId xmlns:a16="http://schemas.microsoft.com/office/drawing/2014/main" id="{00000000-0008-0000-0000-0000DE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7" name="TextBox 3806">
          <a:extLst>
            <a:ext uri="{FF2B5EF4-FFF2-40B4-BE49-F238E27FC236}">
              <a16:creationId xmlns:a16="http://schemas.microsoft.com/office/drawing/2014/main" id="{00000000-0008-0000-0000-0000DF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8" name="TextBox 3807">
          <a:extLst>
            <a:ext uri="{FF2B5EF4-FFF2-40B4-BE49-F238E27FC236}">
              <a16:creationId xmlns:a16="http://schemas.microsoft.com/office/drawing/2014/main" id="{00000000-0008-0000-0000-0000E0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09" name="TextBox 3808">
          <a:extLst>
            <a:ext uri="{FF2B5EF4-FFF2-40B4-BE49-F238E27FC236}">
              <a16:creationId xmlns:a16="http://schemas.microsoft.com/office/drawing/2014/main" id="{00000000-0008-0000-0000-0000E1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0" name="TextBox 3809">
          <a:extLst>
            <a:ext uri="{FF2B5EF4-FFF2-40B4-BE49-F238E27FC236}">
              <a16:creationId xmlns:a16="http://schemas.microsoft.com/office/drawing/2014/main" id="{00000000-0008-0000-0000-0000E2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1" name="TextBox 3810">
          <a:extLst>
            <a:ext uri="{FF2B5EF4-FFF2-40B4-BE49-F238E27FC236}">
              <a16:creationId xmlns:a16="http://schemas.microsoft.com/office/drawing/2014/main" id="{00000000-0008-0000-0000-0000E3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2" name="TextBox 3811">
          <a:extLst>
            <a:ext uri="{FF2B5EF4-FFF2-40B4-BE49-F238E27FC236}">
              <a16:creationId xmlns:a16="http://schemas.microsoft.com/office/drawing/2014/main" id="{00000000-0008-0000-0000-0000E4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3" name="TextBox 3812">
          <a:extLst>
            <a:ext uri="{FF2B5EF4-FFF2-40B4-BE49-F238E27FC236}">
              <a16:creationId xmlns:a16="http://schemas.microsoft.com/office/drawing/2014/main" id="{00000000-0008-0000-0000-0000E5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4" name="TextBox 3813">
          <a:extLst>
            <a:ext uri="{FF2B5EF4-FFF2-40B4-BE49-F238E27FC236}">
              <a16:creationId xmlns:a16="http://schemas.microsoft.com/office/drawing/2014/main" id="{00000000-0008-0000-0000-0000E6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5" name="TextBox 3814">
          <a:extLst>
            <a:ext uri="{FF2B5EF4-FFF2-40B4-BE49-F238E27FC236}">
              <a16:creationId xmlns:a16="http://schemas.microsoft.com/office/drawing/2014/main" id="{00000000-0008-0000-0000-0000E7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6" name="TextBox 3815">
          <a:extLst>
            <a:ext uri="{FF2B5EF4-FFF2-40B4-BE49-F238E27FC236}">
              <a16:creationId xmlns:a16="http://schemas.microsoft.com/office/drawing/2014/main" id="{00000000-0008-0000-0000-0000E8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7" name="TextBox 3816">
          <a:extLst>
            <a:ext uri="{FF2B5EF4-FFF2-40B4-BE49-F238E27FC236}">
              <a16:creationId xmlns:a16="http://schemas.microsoft.com/office/drawing/2014/main" id="{00000000-0008-0000-0000-0000E9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8" name="TextBox 3817">
          <a:extLst>
            <a:ext uri="{FF2B5EF4-FFF2-40B4-BE49-F238E27FC236}">
              <a16:creationId xmlns:a16="http://schemas.microsoft.com/office/drawing/2014/main" id="{00000000-0008-0000-0000-0000EA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19" name="TextBox 3818">
          <a:extLst>
            <a:ext uri="{FF2B5EF4-FFF2-40B4-BE49-F238E27FC236}">
              <a16:creationId xmlns:a16="http://schemas.microsoft.com/office/drawing/2014/main" id="{00000000-0008-0000-0000-0000EB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0" name="TextBox 3819">
          <a:extLst>
            <a:ext uri="{FF2B5EF4-FFF2-40B4-BE49-F238E27FC236}">
              <a16:creationId xmlns:a16="http://schemas.microsoft.com/office/drawing/2014/main" id="{00000000-0008-0000-0000-0000EC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1" name="TextBox 3820">
          <a:extLst>
            <a:ext uri="{FF2B5EF4-FFF2-40B4-BE49-F238E27FC236}">
              <a16:creationId xmlns:a16="http://schemas.microsoft.com/office/drawing/2014/main" id="{00000000-0008-0000-0000-0000ED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2" name="TextBox 3821">
          <a:extLst>
            <a:ext uri="{FF2B5EF4-FFF2-40B4-BE49-F238E27FC236}">
              <a16:creationId xmlns:a16="http://schemas.microsoft.com/office/drawing/2014/main" id="{00000000-0008-0000-0000-0000EE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3" name="TextBox 3822">
          <a:extLst>
            <a:ext uri="{FF2B5EF4-FFF2-40B4-BE49-F238E27FC236}">
              <a16:creationId xmlns:a16="http://schemas.microsoft.com/office/drawing/2014/main" id="{00000000-0008-0000-0000-0000EF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4" name="TextBox 3823">
          <a:extLst>
            <a:ext uri="{FF2B5EF4-FFF2-40B4-BE49-F238E27FC236}">
              <a16:creationId xmlns:a16="http://schemas.microsoft.com/office/drawing/2014/main" id="{00000000-0008-0000-0000-0000F0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5" name="TextBox 3824">
          <a:extLst>
            <a:ext uri="{FF2B5EF4-FFF2-40B4-BE49-F238E27FC236}">
              <a16:creationId xmlns:a16="http://schemas.microsoft.com/office/drawing/2014/main" id="{00000000-0008-0000-0000-0000F1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6" name="TextBox 3825">
          <a:extLst>
            <a:ext uri="{FF2B5EF4-FFF2-40B4-BE49-F238E27FC236}">
              <a16:creationId xmlns:a16="http://schemas.microsoft.com/office/drawing/2014/main" id="{00000000-0008-0000-0000-0000F2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7" name="TextBox 3826">
          <a:extLst>
            <a:ext uri="{FF2B5EF4-FFF2-40B4-BE49-F238E27FC236}">
              <a16:creationId xmlns:a16="http://schemas.microsoft.com/office/drawing/2014/main" id="{00000000-0008-0000-0000-0000F3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8" name="TextBox 3827">
          <a:extLst>
            <a:ext uri="{FF2B5EF4-FFF2-40B4-BE49-F238E27FC236}">
              <a16:creationId xmlns:a16="http://schemas.microsoft.com/office/drawing/2014/main" id="{00000000-0008-0000-0000-0000F4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29" name="TextBox 3828">
          <a:extLst>
            <a:ext uri="{FF2B5EF4-FFF2-40B4-BE49-F238E27FC236}">
              <a16:creationId xmlns:a16="http://schemas.microsoft.com/office/drawing/2014/main" id="{00000000-0008-0000-0000-0000F5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0" name="TextBox 3829">
          <a:extLst>
            <a:ext uri="{FF2B5EF4-FFF2-40B4-BE49-F238E27FC236}">
              <a16:creationId xmlns:a16="http://schemas.microsoft.com/office/drawing/2014/main" id="{00000000-0008-0000-0000-0000F6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1" name="TextBox 3830">
          <a:extLst>
            <a:ext uri="{FF2B5EF4-FFF2-40B4-BE49-F238E27FC236}">
              <a16:creationId xmlns:a16="http://schemas.microsoft.com/office/drawing/2014/main" id="{00000000-0008-0000-0000-0000F7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2" name="TextBox 3831">
          <a:extLst>
            <a:ext uri="{FF2B5EF4-FFF2-40B4-BE49-F238E27FC236}">
              <a16:creationId xmlns:a16="http://schemas.microsoft.com/office/drawing/2014/main" id="{00000000-0008-0000-0000-0000F8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3" name="TextBox 3832">
          <a:extLst>
            <a:ext uri="{FF2B5EF4-FFF2-40B4-BE49-F238E27FC236}">
              <a16:creationId xmlns:a16="http://schemas.microsoft.com/office/drawing/2014/main" id="{00000000-0008-0000-0000-0000F9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4" name="TextBox 3833">
          <a:extLst>
            <a:ext uri="{FF2B5EF4-FFF2-40B4-BE49-F238E27FC236}">
              <a16:creationId xmlns:a16="http://schemas.microsoft.com/office/drawing/2014/main" id="{00000000-0008-0000-0000-0000FA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5" name="TextBox 3834">
          <a:extLst>
            <a:ext uri="{FF2B5EF4-FFF2-40B4-BE49-F238E27FC236}">
              <a16:creationId xmlns:a16="http://schemas.microsoft.com/office/drawing/2014/main" id="{00000000-0008-0000-0000-0000FB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6" name="TextBox 3835">
          <a:extLst>
            <a:ext uri="{FF2B5EF4-FFF2-40B4-BE49-F238E27FC236}">
              <a16:creationId xmlns:a16="http://schemas.microsoft.com/office/drawing/2014/main" id="{00000000-0008-0000-0000-0000FC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7" name="TextBox 3836">
          <a:extLst>
            <a:ext uri="{FF2B5EF4-FFF2-40B4-BE49-F238E27FC236}">
              <a16:creationId xmlns:a16="http://schemas.microsoft.com/office/drawing/2014/main" id="{00000000-0008-0000-0000-0000FD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8" name="TextBox 3837">
          <a:extLst>
            <a:ext uri="{FF2B5EF4-FFF2-40B4-BE49-F238E27FC236}">
              <a16:creationId xmlns:a16="http://schemas.microsoft.com/office/drawing/2014/main" id="{00000000-0008-0000-0000-0000FE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39" name="TextBox 3838">
          <a:extLst>
            <a:ext uri="{FF2B5EF4-FFF2-40B4-BE49-F238E27FC236}">
              <a16:creationId xmlns:a16="http://schemas.microsoft.com/office/drawing/2014/main" id="{00000000-0008-0000-0000-0000FF0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0" name="TextBox 3839">
          <a:extLst>
            <a:ext uri="{FF2B5EF4-FFF2-40B4-BE49-F238E27FC236}">
              <a16:creationId xmlns:a16="http://schemas.microsoft.com/office/drawing/2014/main" id="{00000000-0008-0000-0000-000000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1" name="TextBox 3840">
          <a:extLst>
            <a:ext uri="{FF2B5EF4-FFF2-40B4-BE49-F238E27FC236}">
              <a16:creationId xmlns:a16="http://schemas.microsoft.com/office/drawing/2014/main" id="{00000000-0008-0000-0000-000001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2" name="TextBox 3841">
          <a:extLst>
            <a:ext uri="{FF2B5EF4-FFF2-40B4-BE49-F238E27FC236}">
              <a16:creationId xmlns:a16="http://schemas.microsoft.com/office/drawing/2014/main" id="{00000000-0008-0000-0000-000002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3" name="TextBox 3842">
          <a:extLst>
            <a:ext uri="{FF2B5EF4-FFF2-40B4-BE49-F238E27FC236}">
              <a16:creationId xmlns:a16="http://schemas.microsoft.com/office/drawing/2014/main" id="{00000000-0008-0000-0000-000003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4" name="TextBox 3843">
          <a:extLst>
            <a:ext uri="{FF2B5EF4-FFF2-40B4-BE49-F238E27FC236}">
              <a16:creationId xmlns:a16="http://schemas.microsoft.com/office/drawing/2014/main" id="{00000000-0008-0000-0000-000004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5" name="TextBox 3844">
          <a:extLst>
            <a:ext uri="{FF2B5EF4-FFF2-40B4-BE49-F238E27FC236}">
              <a16:creationId xmlns:a16="http://schemas.microsoft.com/office/drawing/2014/main" id="{00000000-0008-0000-0000-000005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6" name="TextBox 3845">
          <a:extLst>
            <a:ext uri="{FF2B5EF4-FFF2-40B4-BE49-F238E27FC236}">
              <a16:creationId xmlns:a16="http://schemas.microsoft.com/office/drawing/2014/main" id="{00000000-0008-0000-0000-000006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7" name="TextBox 3846">
          <a:extLst>
            <a:ext uri="{FF2B5EF4-FFF2-40B4-BE49-F238E27FC236}">
              <a16:creationId xmlns:a16="http://schemas.microsoft.com/office/drawing/2014/main" id="{00000000-0008-0000-0000-000007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8" name="TextBox 3847">
          <a:extLst>
            <a:ext uri="{FF2B5EF4-FFF2-40B4-BE49-F238E27FC236}">
              <a16:creationId xmlns:a16="http://schemas.microsoft.com/office/drawing/2014/main" id="{00000000-0008-0000-0000-000008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49" name="TextBox 3848">
          <a:extLst>
            <a:ext uri="{FF2B5EF4-FFF2-40B4-BE49-F238E27FC236}">
              <a16:creationId xmlns:a16="http://schemas.microsoft.com/office/drawing/2014/main" id="{00000000-0008-0000-0000-000009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0" name="TextBox 3849">
          <a:extLst>
            <a:ext uri="{FF2B5EF4-FFF2-40B4-BE49-F238E27FC236}">
              <a16:creationId xmlns:a16="http://schemas.microsoft.com/office/drawing/2014/main" id="{00000000-0008-0000-0000-00000A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1" name="TextBox 3850">
          <a:extLst>
            <a:ext uri="{FF2B5EF4-FFF2-40B4-BE49-F238E27FC236}">
              <a16:creationId xmlns:a16="http://schemas.microsoft.com/office/drawing/2014/main" id="{00000000-0008-0000-0000-00000B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2" name="TextBox 3851">
          <a:extLst>
            <a:ext uri="{FF2B5EF4-FFF2-40B4-BE49-F238E27FC236}">
              <a16:creationId xmlns:a16="http://schemas.microsoft.com/office/drawing/2014/main" id="{00000000-0008-0000-0000-00000C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3" name="TextBox 3852">
          <a:extLst>
            <a:ext uri="{FF2B5EF4-FFF2-40B4-BE49-F238E27FC236}">
              <a16:creationId xmlns:a16="http://schemas.microsoft.com/office/drawing/2014/main" id="{00000000-0008-0000-0000-00000D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4" name="TextBox 3853">
          <a:extLst>
            <a:ext uri="{FF2B5EF4-FFF2-40B4-BE49-F238E27FC236}">
              <a16:creationId xmlns:a16="http://schemas.microsoft.com/office/drawing/2014/main" id="{00000000-0008-0000-0000-00000E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5" name="TextBox 3854">
          <a:extLst>
            <a:ext uri="{FF2B5EF4-FFF2-40B4-BE49-F238E27FC236}">
              <a16:creationId xmlns:a16="http://schemas.microsoft.com/office/drawing/2014/main" id="{00000000-0008-0000-0000-00000F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6" name="TextBox 3855">
          <a:extLst>
            <a:ext uri="{FF2B5EF4-FFF2-40B4-BE49-F238E27FC236}">
              <a16:creationId xmlns:a16="http://schemas.microsoft.com/office/drawing/2014/main" id="{00000000-0008-0000-0000-000010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7" name="TextBox 3856">
          <a:extLst>
            <a:ext uri="{FF2B5EF4-FFF2-40B4-BE49-F238E27FC236}">
              <a16:creationId xmlns:a16="http://schemas.microsoft.com/office/drawing/2014/main" id="{00000000-0008-0000-0000-000011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8" name="TextBox 3857">
          <a:extLst>
            <a:ext uri="{FF2B5EF4-FFF2-40B4-BE49-F238E27FC236}">
              <a16:creationId xmlns:a16="http://schemas.microsoft.com/office/drawing/2014/main" id="{00000000-0008-0000-0000-000012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59" name="TextBox 3858">
          <a:extLst>
            <a:ext uri="{FF2B5EF4-FFF2-40B4-BE49-F238E27FC236}">
              <a16:creationId xmlns:a16="http://schemas.microsoft.com/office/drawing/2014/main" id="{00000000-0008-0000-0000-000013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0" name="TextBox 3859">
          <a:extLst>
            <a:ext uri="{FF2B5EF4-FFF2-40B4-BE49-F238E27FC236}">
              <a16:creationId xmlns:a16="http://schemas.microsoft.com/office/drawing/2014/main" id="{00000000-0008-0000-0000-000014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1" name="TextBox 3860">
          <a:extLst>
            <a:ext uri="{FF2B5EF4-FFF2-40B4-BE49-F238E27FC236}">
              <a16:creationId xmlns:a16="http://schemas.microsoft.com/office/drawing/2014/main" id="{00000000-0008-0000-0000-000015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2" name="TextBox 3861">
          <a:extLst>
            <a:ext uri="{FF2B5EF4-FFF2-40B4-BE49-F238E27FC236}">
              <a16:creationId xmlns:a16="http://schemas.microsoft.com/office/drawing/2014/main" id="{00000000-0008-0000-0000-000016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3" name="TextBox 3862">
          <a:extLst>
            <a:ext uri="{FF2B5EF4-FFF2-40B4-BE49-F238E27FC236}">
              <a16:creationId xmlns:a16="http://schemas.microsoft.com/office/drawing/2014/main" id="{00000000-0008-0000-0000-000017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4" name="TextBox 3863">
          <a:extLst>
            <a:ext uri="{FF2B5EF4-FFF2-40B4-BE49-F238E27FC236}">
              <a16:creationId xmlns:a16="http://schemas.microsoft.com/office/drawing/2014/main" id="{00000000-0008-0000-0000-000018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5" name="TextBox 3864">
          <a:extLst>
            <a:ext uri="{FF2B5EF4-FFF2-40B4-BE49-F238E27FC236}">
              <a16:creationId xmlns:a16="http://schemas.microsoft.com/office/drawing/2014/main" id="{00000000-0008-0000-0000-000019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6" name="TextBox 3865">
          <a:extLst>
            <a:ext uri="{FF2B5EF4-FFF2-40B4-BE49-F238E27FC236}">
              <a16:creationId xmlns:a16="http://schemas.microsoft.com/office/drawing/2014/main" id="{00000000-0008-0000-0000-00001A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7" name="TextBox 3866">
          <a:extLst>
            <a:ext uri="{FF2B5EF4-FFF2-40B4-BE49-F238E27FC236}">
              <a16:creationId xmlns:a16="http://schemas.microsoft.com/office/drawing/2014/main" id="{00000000-0008-0000-0000-00001B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8" name="TextBox 3867">
          <a:extLst>
            <a:ext uri="{FF2B5EF4-FFF2-40B4-BE49-F238E27FC236}">
              <a16:creationId xmlns:a16="http://schemas.microsoft.com/office/drawing/2014/main" id="{00000000-0008-0000-0000-00001C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69" name="TextBox 3868">
          <a:extLst>
            <a:ext uri="{FF2B5EF4-FFF2-40B4-BE49-F238E27FC236}">
              <a16:creationId xmlns:a16="http://schemas.microsoft.com/office/drawing/2014/main" id="{00000000-0008-0000-0000-00001D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0" name="TextBox 3869">
          <a:extLst>
            <a:ext uri="{FF2B5EF4-FFF2-40B4-BE49-F238E27FC236}">
              <a16:creationId xmlns:a16="http://schemas.microsoft.com/office/drawing/2014/main" id="{00000000-0008-0000-0000-00001E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1" name="TextBox 3870">
          <a:extLst>
            <a:ext uri="{FF2B5EF4-FFF2-40B4-BE49-F238E27FC236}">
              <a16:creationId xmlns:a16="http://schemas.microsoft.com/office/drawing/2014/main" id="{00000000-0008-0000-0000-00001F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2" name="TextBox 3871">
          <a:extLst>
            <a:ext uri="{FF2B5EF4-FFF2-40B4-BE49-F238E27FC236}">
              <a16:creationId xmlns:a16="http://schemas.microsoft.com/office/drawing/2014/main" id="{00000000-0008-0000-0000-000020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3" name="TextBox 3872">
          <a:extLst>
            <a:ext uri="{FF2B5EF4-FFF2-40B4-BE49-F238E27FC236}">
              <a16:creationId xmlns:a16="http://schemas.microsoft.com/office/drawing/2014/main" id="{00000000-0008-0000-0000-000021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4" name="TextBox 3873">
          <a:extLst>
            <a:ext uri="{FF2B5EF4-FFF2-40B4-BE49-F238E27FC236}">
              <a16:creationId xmlns:a16="http://schemas.microsoft.com/office/drawing/2014/main" id="{00000000-0008-0000-0000-000022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5" name="TextBox 3874">
          <a:extLst>
            <a:ext uri="{FF2B5EF4-FFF2-40B4-BE49-F238E27FC236}">
              <a16:creationId xmlns:a16="http://schemas.microsoft.com/office/drawing/2014/main" id="{00000000-0008-0000-0000-000023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6" name="TextBox 3875">
          <a:extLst>
            <a:ext uri="{FF2B5EF4-FFF2-40B4-BE49-F238E27FC236}">
              <a16:creationId xmlns:a16="http://schemas.microsoft.com/office/drawing/2014/main" id="{00000000-0008-0000-0000-000024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7" name="TextBox 3876">
          <a:extLst>
            <a:ext uri="{FF2B5EF4-FFF2-40B4-BE49-F238E27FC236}">
              <a16:creationId xmlns:a16="http://schemas.microsoft.com/office/drawing/2014/main" id="{00000000-0008-0000-0000-000025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8" name="TextBox 3877">
          <a:extLst>
            <a:ext uri="{FF2B5EF4-FFF2-40B4-BE49-F238E27FC236}">
              <a16:creationId xmlns:a16="http://schemas.microsoft.com/office/drawing/2014/main" id="{00000000-0008-0000-0000-000026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79" name="TextBox 3878">
          <a:extLst>
            <a:ext uri="{FF2B5EF4-FFF2-40B4-BE49-F238E27FC236}">
              <a16:creationId xmlns:a16="http://schemas.microsoft.com/office/drawing/2014/main" id="{00000000-0008-0000-0000-000027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0" name="TextBox 3879">
          <a:extLst>
            <a:ext uri="{FF2B5EF4-FFF2-40B4-BE49-F238E27FC236}">
              <a16:creationId xmlns:a16="http://schemas.microsoft.com/office/drawing/2014/main" id="{00000000-0008-0000-0000-000028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1" name="TextBox 3880">
          <a:extLst>
            <a:ext uri="{FF2B5EF4-FFF2-40B4-BE49-F238E27FC236}">
              <a16:creationId xmlns:a16="http://schemas.microsoft.com/office/drawing/2014/main" id="{00000000-0008-0000-0000-000029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2" name="TextBox 3881">
          <a:extLst>
            <a:ext uri="{FF2B5EF4-FFF2-40B4-BE49-F238E27FC236}">
              <a16:creationId xmlns:a16="http://schemas.microsoft.com/office/drawing/2014/main" id="{00000000-0008-0000-0000-00002A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3" name="TextBox 3882">
          <a:extLst>
            <a:ext uri="{FF2B5EF4-FFF2-40B4-BE49-F238E27FC236}">
              <a16:creationId xmlns:a16="http://schemas.microsoft.com/office/drawing/2014/main" id="{00000000-0008-0000-0000-00002B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4" name="TextBox 3883">
          <a:extLst>
            <a:ext uri="{FF2B5EF4-FFF2-40B4-BE49-F238E27FC236}">
              <a16:creationId xmlns:a16="http://schemas.microsoft.com/office/drawing/2014/main" id="{00000000-0008-0000-0000-00002C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5" name="TextBox 3884">
          <a:extLst>
            <a:ext uri="{FF2B5EF4-FFF2-40B4-BE49-F238E27FC236}">
              <a16:creationId xmlns:a16="http://schemas.microsoft.com/office/drawing/2014/main" id="{00000000-0008-0000-0000-00002D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6" name="TextBox 3885">
          <a:extLst>
            <a:ext uri="{FF2B5EF4-FFF2-40B4-BE49-F238E27FC236}">
              <a16:creationId xmlns:a16="http://schemas.microsoft.com/office/drawing/2014/main" id="{00000000-0008-0000-0000-00002E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7" name="TextBox 3886">
          <a:extLst>
            <a:ext uri="{FF2B5EF4-FFF2-40B4-BE49-F238E27FC236}">
              <a16:creationId xmlns:a16="http://schemas.microsoft.com/office/drawing/2014/main" id="{00000000-0008-0000-0000-00002F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8" name="TextBox 3887">
          <a:extLst>
            <a:ext uri="{FF2B5EF4-FFF2-40B4-BE49-F238E27FC236}">
              <a16:creationId xmlns:a16="http://schemas.microsoft.com/office/drawing/2014/main" id="{00000000-0008-0000-0000-000030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89" name="TextBox 3888">
          <a:extLst>
            <a:ext uri="{FF2B5EF4-FFF2-40B4-BE49-F238E27FC236}">
              <a16:creationId xmlns:a16="http://schemas.microsoft.com/office/drawing/2014/main" id="{00000000-0008-0000-0000-000031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0" name="TextBox 3889">
          <a:extLst>
            <a:ext uri="{FF2B5EF4-FFF2-40B4-BE49-F238E27FC236}">
              <a16:creationId xmlns:a16="http://schemas.microsoft.com/office/drawing/2014/main" id="{00000000-0008-0000-0000-000032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1" name="TextBox 3890">
          <a:extLst>
            <a:ext uri="{FF2B5EF4-FFF2-40B4-BE49-F238E27FC236}">
              <a16:creationId xmlns:a16="http://schemas.microsoft.com/office/drawing/2014/main" id="{00000000-0008-0000-0000-000033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2" name="TextBox 3891">
          <a:extLst>
            <a:ext uri="{FF2B5EF4-FFF2-40B4-BE49-F238E27FC236}">
              <a16:creationId xmlns:a16="http://schemas.microsoft.com/office/drawing/2014/main" id="{00000000-0008-0000-0000-000034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3" name="TextBox 3892">
          <a:extLst>
            <a:ext uri="{FF2B5EF4-FFF2-40B4-BE49-F238E27FC236}">
              <a16:creationId xmlns:a16="http://schemas.microsoft.com/office/drawing/2014/main" id="{00000000-0008-0000-0000-000035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4" name="TextBox 3893">
          <a:extLst>
            <a:ext uri="{FF2B5EF4-FFF2-40B4-BE49-F238E27FC236}">
              <a16:creationId xmlns:a16="http://schemas.microsoft.com/office/drawing/2014/main" id="{00000000-0008-0000-0000-000036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5" name="TextBox 3894">
          <a:extLst>
            <a:ext uri="{FF2B5EF4-FFF2-40B4-BE49-F238E27FC236}">
              <a16:creationId xmlns:a16="http://schemas.microsoft.com/office/drawing/2014/main" id="{00000000-0008-0000-0000-000037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6" name="TextBox 3895">
          <a:extLst>
            <a:ext uri="{FF2B5EF4-FFF2-40B4-BE49-F238E27FC236}">
              <a16:creationId xmlns:a16="http://schemas.microsoft.com/office/drawing/2014/main" id="{00000000-0008-0000-0000-000038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7" name="TextBox 3896">
          <a:extLst>
            <a:ext uri="{FF2B5EF4-FFF2-40B4-BE49-F238E27FC236}">
              <a16:creationId xmlns:a16="http://schemas.microsoft.com/office/drawing/2014/main" id="{00000000-0008-0000-0000-000039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8" name="TextBox 3897">
          <a:extLst>
            <a:ext uri="{FF2B5EF4-FFF2-40B4-BE49-F238E27FC236}">
              <a16:creationId xmlns:a16="http://schemas.microsoft.com/office/drawing/2014/main" id="{00000000-0008-0000-0000-00003A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899" name="TextBox 3898">
          <a:extLst>
            <a:ext uri="{FF2B5EF4-FFF2-40B4-BE49-F238E27FC236}">
              <a16:creationId xmlns:a16="http://schemas.microsoft.com/office/drawing/2014/main" id="{00000000-0008-0000-0000-00003B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0" name="TextBox 3899">
          <a:extLst>
            <a:ext uri="{FF2B5EF4-FFF2-40B4-BE49-F238E27FC236}">
              <a16:creationId xmlns:a16="http://schemas.microsoft.com/office/drawing/2014/main" id="{00000000-0008-0000-0000-00003C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1" name="TextBox 3900">
          <a:extLst>
            <a:ext uri="{FF2B5EF4-FFF2-40B4-BE49-F238E27FC236}">
              <a16:creationId xmlns:a16="http://schemas.microsoft.com/office/drawing/2014/main" id="{00000000-0008-0000-0000-00003D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2" name="TextBox 3901">
          <a:extLst>
            <a:ext uri="{FF2B5EF4-FFF2-40B4-BE49-F238E27FC236}">
              <a16:creationId xmlns:a16="http://schemas.microsoft.com/office/drawing/2014/main" id="{00000000-0008-0000-0000-00003E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3" name="TextBox 3902">
          <a:extLst>
            <a:ext uri="{FF2B5EF4-FFF2-40B4-BE49-F238E27FC236}">
              <a16:creationId xmlns:a16="http://schemas.microsoft.com/office/drawing/2014/main" id="{00000000-0008-0000-0000-00003F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4" name="TextBox 3903">
          <a:extLst>
            <a:ext uri="{FF2B5EF4-FFF2-40B4-BE49-F238E27FC236}">
              <a16:creationId xmlns:a16="http://schemas.microsoft.com/office/drawing/2014/main" id="{00000000-0008-0000-0000-000040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5" name="TextBox 3904">
          <a:extLst>
            <a:ext uri="{FF2B5EF4-FFF2-40B4-BE49-F238E27FC236}">
              <a16:creationId xmlns:a16="http://schemas.microsoft.com/office/drawing/2014/main" id="{00000000-0008-0000-0000-000041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6" name="TextBox 3905">
          <a:extLst>
            <a:ext uri="{FF2B5EF4-FFF2-40B4-BE49-F238E27FC236}">
              <a16:creationId xmlns:a16="http://schemas.microsoft.com/office/drawing/2014/main" id="{00000000-0008-0000-0000-000042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7" name="TextBox 3906">
          <a:extLst>
            <a:ext uri="{FF2B5EF4-FFF2-40B4-BE49-F238E27FC236}">
              <a16:creationId xmlns:a16="http://schemas.microsoft.com/office/drawing/2014/main" id="{00000000-0008-0000-0000-000043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8" name="TextBox 3907">
          <a:extLst>
            <a:ext uri="{FF2B5EF4-FFF2-40B4-BE49-F238E27FC236}">
              <a16:creationId xmlns:a16="http://schemas.microsoft.com/office/drawing/2014/main" id="{00000000-0008-0000-0000-000044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09" name="TextBox 3908">
          <a:extLst>
            <a:ext uri="{FF2B5EF4-FFF2-40B4-BE49-F238E27FC236}">
              <a16:creationId xmlns:a16="http://schemas.microsoft.com/office/drawing/2014/main" id="{00000000-0008-0000-0000-000045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0" name="TextBox 3909">
          <a:extLst>
            <a:ext uri="{FF2B5EF4-FFF2-40B4-BE49-F238E27FC236}">
              <a16:creationId xmlns:a16="http://schemas.microsoft.com/office/drawing/2014/main" id="{00000000-0008-0000-0000-000046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1" name="TextBox 3910">
          <a:extLst>
            <a:ext uri="{FF2B5EF4-FFF2-40B4-BE49-F238E27FC236}">
              <a16:creationId xmlns:a16="http://schemas.microsoft.com/office/drawing/2014/main" id="{00000000-0008-0000-0000-000047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2" name="TextBox 3911">
          <a:extLst>
            <a:ext uri="{FF2B5EF4-FFF2-40B4-BE49-F238E27FC236}">
              <a16:creationId xmlns:a16="http://schemas.microsoft.com/office/drawing/2014/main" id="{00000000-0008-0000-0000-000048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3" name="TextBox 3912">
          <a:extLst>
            <a:ext uri="{FF2B5EF4-FFF2-40B4-BE49-F238E27FC236}">
              <a16:creationId xmlns:a16="http://schemas.microsoft.com/office/drawing/2014/main" id="{00000000-0008-0000-0000-000049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4" name="TextBox 3913">
          <a:extLst>
            <a:ext uri="{FF2B5EF4-FFF2-40B4-BE49-F238E27FC236}">
              <a16:creationId xmlns:a16="http://schemas.microsoft.com/office/drawing/2014/main" id="{00000000-0008-0000-0000-00004A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5" name="TextBox 3914">
          <a:extLst>
            <a:ext uri="{FF2B5EF4-FFF2-40B4-BE49-F238E27FC236}">
              <a16:creationId xmlns:a16="http://schemas.microsoft.com/office/drawing/2014/main" id="{00000000-0008-0000-0000-00004B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6" name="TextBox 3915">
          <a:extLst>
            <a:ext uri="{FF2B5EF4-FFF2-40B4-BE49-F238E27FC236}">
              <a16:creationId xmlns:a16="http://schemas.microsoft.com/office/drawing/2014/main" id="{00000000-0008-0000-0000-00004C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7" name="TextBox 3916">
          <a:extLst>
            <a:ext uri="{FF2B5EF4-FFF2-40B4-BE49-F238E27FC236}">
              <a16:creationId xmlns:a16="http://schemas.microsoft.com/office/drawing/2014/main" id="{00000000-0008-0000-0000-00004D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8" name="TextBox 3917">
          <a:extLst>
            <a:ext uri="{FF2B5EF4-FFF2-40B4-BE49-F238E27FC236}">
              <a16:creationId xmlns:a16="http://schemas.microsoft.com/office/drawing/2014/main" id="{00000000-0008-0000-0000-00004E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19" name="TextBox 3918">
          <a:extLst>
            <a:ext uri="{FF2B5EF4-FFF2-40B4-BE49-F238E27FC236}">
              <a16:creationId xmlns:a16="http://schemas.microsoft.com/office/drawing/2014/main" id="{00000000-0008-0000-0000-00004F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0" name="TextBox 3919">
          <a:extLst>
            <a:ext uri="{FF2B5EF4-FFF2-40B4-BE49-F238E27FC236}">
              <a16:creationId xmlns:a16="http://schemas.microsoft.com/office/drawing/2014/main" id="{00000000-0008-0000-0000-000050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1" name="TextBox 3920">
          <a:extLst>
            <a:ext uri="{FF2B5EF4-FFF2-40B4-BE49-F238E27FC236}">
              <a16:creationId xmlns:a16="http://schemas.microsoft.com/office/drawing/2014/main" id="{00000000-0008-0000-0000-000051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2" name="TextBox 3921">
          <a:extLst>
            <a:ext uri="{FF2B5EF4-FFF2-40B4-BE49-F238E27FC236}">
              <a16:creationId xmlns:a16="http://schemas.microsoft.com/office/drawing/2014/main" id="{00000000-0008-0000-0000-000052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3" name="TextBox 3922">
          <a:extLst>
            <a:ext uri="{FF2B5EF4-FFF2-40B4-BE49-F238E27FC236}">
              <a16:creationId xmlns:a16="http://schemas.microsoft.com/office/drawing/2014/main" id="{00000000-0008-0000-0000-000053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4" name="TextBox 3923">
          <a:extLst>
            <a:ext uri="{FF2B5EF4-FFF2-40B4-BE49-F238E27FC236}">
              <a16:creationId xmlns:a16="http://schemas.microsoft.com/office/drawing/2014/main" id="{00000000-0008-0000-0000-000054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5" name="TextBox 3924">
          <a:extLst>
            <a:ext uri="{FF2B5EF4-FFF2-40B4-BE49-F238E27FC236}">
              <a16:creationId xmlns:a16="http://schemas.microsoft.com/office/drawing/2014/main" id="{00000000-0008-0000-0000-000055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6" name="TextBox 3925">
          <a:extLst>
            <a:ext uri="{FF2B5EF4-FFF2-40B4-BE49-F238E27FC236}">
              <a16:creationId xmlns:a16="http://schemas.microsoft.com/office/drawing/2014/main" id="{00000000-0008-0000-0000-000056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7" name="TextBox 3926">
          <a:extLst>
            <a:ext uri="{FF2B5EF4-FFF2-40B4-BE49-F238E27FC236}">
              <a16:creationId xmlns:a16="http://schemas.microsoft.com/office/drawing/2014/main" id="{00000000-0008-0000-0000-000057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8" name="TextBox 3927">
          <a:extLst>
            <a:ext uri="{FF2B5EF4-FFF2-40B4-BE49-F238E27FC236}">
              <a16:creationId xmlns:a16="http://schemas.microsoft.com/office/drawing/2014/main" id="{00000000-0008-0000-0000-000058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29" name="TextBox 3928">
          <a:extLst>
            <a:ext uri="{FF2B5EF4-FFF2-40B4-BE49-F238E27FC236}">
              <a16:creationId xmlns:a16="http://schemas.microsoft.com/office/drawing/2014/main" id="{00000000-0008-0000-0000-000059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0" name="TextBox 3929">
          <a:extLst>
            <a:ext uri="{FF2B5EF4-FFF2-40B4-BE49-F238E27FC236}">
              <a16:creationId xmlns:a16="http://schemas.microsoft.com/office/drawing/2014/main" id="{00000000-0008-0000-0000-00005A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1" name="TextBox 3930">
          <a:extLst>
            <a:ext uri="{FF2B5EF4-FFF2-40B4-BE49-F238E27FC236}">
              <a16:creationId xmlns:a16="http://schemas.microsoft.com/office/drawing/2014/main" id="{00000000-0008-0000-0000-00005B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2" name="TextBox 3931">
          <a:extLst>
            <a:ext uri="{FF2B5EF4-FFF2-40B4-BE49-F238E27FC236}">
              <a16:creationId xmlns:a16="http://schemas.microsoft.com/office/drawing/2014/main" id="{00000000-0008-0000-0000-00005C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3" name="TextBox 3932">
          <a:extLst>
            <a:ext uri="{FF2B5EF4-FFF2-40B4-BE49-F238E27FC236}">
              <a16:creationId xmlns:a16="http://schemas.microsoft.com/office/drawing/2014/main" id="{00000000-0008-0000-0000-00005D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4" name="TextBox 3933">
          <a:extLst>
            <a:ext uri="{FF2B5EF4-FFF2-40B4-BE49-F238E27FC236}">
              <a16:creationId xmlns:a16="http://schemas.microsoft.com/office/drawing/2014/main" id="{00000000-0008-0000-0000-00005E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5" name="TextBox 3934">
          <a:extLst>
            <a:ext uri="{FF2B5EF4-FFF2-40B4-BE49-F238E27FC236}">
              <a16:creationId xmlns:a16="http://schemas.microsoft.com/office/drawing/2014/main" id="{00000000-0008-0000-0000-00005F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6" name="TextBox 3935">
          <a:extLst>
            <a:ext uri="{FF2B5EF4-FFF2-40B4-BE49-F238E27FC236}">
              <a16:creationId xmlns:a16="http://schemas.microsoft.com/office/drawing/2014/main" id="{00000000-0008-0000-0000-000060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7" name="TextBox 3936">
          <a:extLst>
            <a:ext uri="{FF2B5EF4-FFF2-40B4-BE49-F238E27FC236}">
              <a16:creationId xmlns:a16="http://schemas.microsoft.com/office/drawing/2014/main" id="{00000000-0008-0000-0000-000061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8" name="TextBox 3937">
          <a:extLst>
            <a:ext uri="{FF2B5EF4-FFF2-40B4-BE49-F238E27FC236}">
              <a16:creationId xmlns:a16="http://schemas.microsoft.com/office/drawing/2014/main" id="{00000000-0008-0000-0000-000062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39" name="TextBox 3938">
          <a:extLst>
            <a:ext uri="{FF2B5EF4-FFF2-40B4-BE49-F238E27FC236}">
              <a16:creationId xmlns:a16="http://schemas.microsoft.com/office/drawing/2014/main" id="{00000000-0008-0000-0000-000063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0" name="TextBox 3939">
          <a:extLst>
            <a:ext uri="{FF2B5EF4-FFF2-40B4-BE49-F238E27FC236}">
              <a16:creationId xmlns:a16="http://schemas.microsoft.com/office/drawing/2014/main" id="{00000000-0008-0000-0000-000064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1" name="TextBox 3940">
          <a:extLst>
            <a:ext uri="{FF2B5EF4-FFF2-40B4-BE49-F238E27FC236}">
              <a16:creationId xmlns:a16="http://schemas.microsoft.com/office/drawing/2014/main" id="{00000000-0008-0000-0000-000065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2" name="TextBox 3941">
          <a:extLst>
            <a:ext uri="{FF2B5EF4-FFF2-40B4-BE49-F238E27FC236}">
              <a16:creationId xmlns:a16="http://schemas.microsoft.com/office/drawing/2014/main" id="{00000000-0008-0000-0000-000066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3" name="TextBox 3942">
          <a:extLst>
            <a:ext uri="{FF2B5EF4-FFF2-40B4-BE49-F238E27FC236}">
              <a16:creationId xmlns:a16="http://schemas.microsoft.com/office/drawing/2014/main" id="{00000000-0008-0000-0000-000067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4" name="TextBox 3943">
          <a:extLst>
            <a:ext uri="{FF2B5EF4-FFF2-40B4-BE49-F238E27FC236}">
              <a16:creationId xmlns:a16="http://schemas.microsoft.com/office/drawing/2014/main" id="{00000000-0008-0000-0000-000068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5" name="TextBox 3944">
          <a:extLst>
            <a:ext uri="{FF2B5EF4-FFF2-40B4-BE49-F238E27FC236}">
              <a16:creationId xmlns:a16="http://schemas.microsoft.com/office/drawing/2014/main" id="{00000000-0008-0000-0000-000069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6" name="TextBox 3945">
          <a:extLst>
            <a:ext uri="{FF2B5EF4-FFF2-40B4-BE49-F238E27FC236}">
              <a16:creationId xmlns:a16="http://schemas.microsoft.com/office/drawing/2014/main" id="{00000000-0008-0000-0000-00006A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7" name="TextBox 3946">
          <a:extLst>
            <a:ext uri="{FF2B5EF4-FFF2-40B4-BE49-F238E27FC236}">
              <a16:creationId xmlns:a16="http://schemas.microsoft.com/office/drawing/2014/main" id="{00000000-0008-0000-0000-00006B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8" name="TextBox 3947">
          <a:extLst>
            <a:ext uri="{FF2B5EF4-FFF2-40B4-BE49-F238E27FC236}">
              <a16:creationId xmlns:a16="http://schemas.microsoft.com/office/drawing/2014/main" id="{00000000-0008-0000-0000-00006C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49" name="TextBox 3948">
          <a:extLst>
            <a:ext uri="{FF2B5EF4-FFF2-40B4-BE49-F238E27FC236}">
              <a16:creationId xmlns:a16="http://schemas.microsoft.com/office/drawing/2014/main" id="{00000000-0008-0000-0000-00006D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0" name="TextBox 3949">
          <a:extLst>
            <a:ext uri="{FF2B5EF4-FFF2-40B4-BE49-F238E27FC236}">
              <a16:creationId xmlns:a16="http://schemas.microsoft.com/office/drawing/2014/main" id="{00000000-0008-0000-0000-00006E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1" name="TextBox 3950">
          <a:extLst>
            <a:ext uri="{FF2B5EF4-FFF2-40B4-BE49-F238E27FC236}">
              <a16:creationId xmlns:a16="http://schemas.microsoft.com/office/drawing/2014/main" id="{00000000-0008-0000-0000-00006F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2" name="TextBox 3951">
          <a:extLst>
            <a:ext uri="{FF2B5EF4-FFF2-40B4-BE49-F238E27FC236}">
              <a16:creationId xmlns:a16="http://schemas.microsoft.com/office/drawing/2014/main" id="{00000000-0008-0000-0000-000070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3" name="TextBox 3952">
          <a:extLst>
            <a:ext uri="{FF2B5EF4-FFF2-40B4-BE49-F238E27FC236}">
              <a16:creationId xmlns:a16="http://schemas.microsoft.com/office/drawing/2014/main" id="{00000000-0008-0000-0000-000071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4" name="TextBox 3953">
          <a:extLst>
            <a:ext uri="{FF2B5EF4-FFF2-40B4-BE49-F238E27FC236}">
              <a16:creationId xmlns:a16="http://schemas.microsoft.com/office/drawing/2014/main" id="{00000000-0008-0000-0000-000072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5" name="TextBox 3954">
          <a:extLst>
            <a:ext uri="{FF2B5EF4-FFF2-40B4-BE49-F238E27FC236}">
              <a16:creationId xmlns:a16="http://schemas.microsoft.com/office/drawing/2014/main" id="{00000000-0008-0000-0000-000073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6" name="TextBox 3955">
          <a:extLst>
            <a:ext uri="{FF2B5EF4-FFF2-40B4-BE49-F238E27FC236}">
              <a16:creationId xmlns:a16="http://schemas.microsoft.com/office/drawing/2014/main" id="{00000000-0008-0000-0000-000074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7" name="TextBox 3956">
          <a:extLst>
            <a:ext uri="{FF2B5EF4-FFF2-40B4-BE49-F238E27FC236}">
              <a16:creationId xmlns:a16="http://schemas.microsoft.com/office/drawing/2014/main" id="{00000000-0008-0000-0000-000075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8" name="TextBox 3957">
          <a:extLst>
            <a:ext uri="{FF2B5EF4-FFF2-40B4-BE49-F238E27FC236}">
              <a16:creationId xmlns:a16="http://schemas.microsoft.com/office/drawing/2014/main" id="{00000000-0008-0000-0000-000076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59" name="TextBox 3958">
          <a:extLst>
            <a:ext uri="{FF2B5EF4-FFF2-40B4-BE49-F238E27FC236}">
              <a16:creationId xmlns:a16="http://schemas.microsoft.com/office/drawing/2014/main" id="{00000000-0008-0000-0000-000077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0" name="TextBox 3959">
          <a:extLst>
            <a:ext uri="{FF2B5EF4-FFF2-40B4-BE49-F238E27FC236}">
              <a16:creationId xmlns:a16="http://schemas.microsoft.com/office/drawing/2014/main" id="{00000000-0008-0000-0000-000078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1" name="TextBox 3960">
          <a:extLst>
            <a:ext uri="{FF2B5EF4-FFF2-40B4-BE49-F238E27FC236}">
              <a16:creationId xmlns:a16="http://schemas.microsoft.com/office/drawing/2014/main" id="{00000000-0008-0000-0000-000079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2" name="TextBox 3961">
          <a:extLst>
            <a:ext uri="{FF2B5EF4-FFF2-40B4-BE49-F238E27FC236}">
              <a16:creationId xmlns:a16="http://schemas.microsoft.com/office/drawing/2014/main" id="{00000000-0008-0000-0000-00007A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3" name="TextBox 3962">
          <a:extLst>
            <a:ext uri="{FF2B5EF4-FFF2-40B4-BE49-F238E27FC236}">
              <a16:creationId xmlns:a16="http://schemas.microsoft.com/office/drawing/2014/main" id="{00000000-0008-0000-0000-00007B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4" name="TextBox 3963">
          <a:extLst>
            <a:ext uri="{FF2B5EF4-FFF2-40B4-BE49-F238E27FC236}">
              <a16:creationId xmlns:a16="http://schemas.microsoft.com/office/drawing/2014/main" id="{00000000-0008-0000-0000-00007C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5" name="TextBox 3964">
          <a:extLst>
            <a:ext uri="{FF2B5EF4-FFF2-40B4-BE49-F238E27FC236}">
              <a16:creationId xmlns:a16="http://schemas.microsoft.com/office/drawing/2014/main" id="{00000000-0008-0000-0000-00007D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6" name="TextBox 3965">
          <a:extLst>
            <a:ext uri="{FF2B5EF4-FFF2-40B4-BE49-F238E27FC236}">
              <a16:creationId xmlns:a16="http://schemas.microsoft.com/office/drawing/2014/main" id="{00000000-0008-0000-0000-00007E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7" name="TextBox 3966">
          <a:extLst>
            <a:ext uri="{FF2B5EF4-FFF2-40B4-BE49-F238E27FC236}">
              <a16:creationId xmlns:a16="http://schemas.microsoft.com/office/drawing/2014/main" id="{00000000-0008-0000-0000-00007F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8" name="TextBox 3967">
          <a:extLst>
            <a:ext uri="{FF2B5EF4-FFF2-40B4-BE49-F238E27FC236}">
              <a16:creationId xmlns:a16="http://schemas.microsoft.com/office/drawing/2014/main" id="{00000000-0008-0000-0000-000080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69" name="TextBox 3968">
          <a:extLst>
            <a:ext uri="{FF2B5EF4-FFF2-40B4-BE49-F238E27FC236}">
              <a16:creationId xmlns:a16="http://schemas.microsoft.com/office/drawing/2014/main" id="{00000000-0008-0000-0000-000081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0" name="TextBox 3969">
          <a:extLst>
            <a:ext uri="{FF2B5EF4-FFF2-40B4-BE49-F238E27FC236}">
              <a16:creationId xmlns:a16="http://schemas.microsoft.com/office/drawing/2014/main" id="{00000000-0008-0000-0000-000082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1" name="TextBox 3970">
          <a:extLst>
            <a:ext uri="{FF2B5EF4-FFF2-40B4-BE49-F238E27FC236}">
              <a16:creationId xmlns:a16="http://schemas.microsoft.com/office/drawing/2014/main" id="{00000000-0008-0000-0000-000083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2" name="TextBox 3971">
          <a:extLst>
            <a:ext uri="{FF2B5EF4-FFF2-40B4-BE49-F238E27FC236}">
              <a16:creationId xmlns:a16="http://schemas.microsoft.com/office/drawing/2014/main" id="{00000000-0008-0000-0000-000084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3" name="TextBox 3972">
          <a:extLst>
            <a:ext uri="{FF2B5EF4-FFF2-40B4-BE49-F238E27FC236}">
              <a16:creationId xmlns:a16="http://schemas.microsoft.com/office/drawing/2014/main" id="{00000000-0008-0000-0000-000085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4" name="TextBox 3973">
          <a:extLst>
            <a:ext uri="{FF2B5EF4-FFF2-40B4-BE49-F238E27FC236}">
              <a16:creationId xmlns:a16="http://schemas.microsoft.com/office/drawing/2014/main" id="{00000000-0008-0000-0000-000086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5" name="TextBox 3974">
          <a:extLst>
            <a:ext uri="{FF2B5EF4-FFF2-40B4-BE49-F238E27FC236}">
              <a16:creationId xmlns:a16="http://schemas.microsoft.com/office/drawing/2014/main" id="{00000000-0008-0000-0000-000087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6" name="TextBox 3975">
          <a:extLst>
            <a:ext uri="{FF2B5EF4-FFF2-40B4-BE49-F238E27FC236}">
              <a16:creationId xmlns:a16="http://schemas.microsoft.com/office/drawing/2014/main" id="{00000000-0008-0000-0000-000088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7" name="TextBox 3976">
          <a:extLst>
            <a:ext uri="{FF2B5EF4-FFF2-40B4-BE49-F238E27FC236}">
              <a16:creationId xmlns:a16="http://schemas.microsoft.com/office/drawing/2014/main" id="{00000000-0008-0000-0000-000089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8" name="TextBox 3977">
          <a:extLst>
            <a:ext uri="{FF2B5EF4-FFF2-40B4-BE49-F238E27FC236}">
              <a16:creationId xmlns:a16="http://schemas.microsoft.com/office/drawing/2014/main" id="{00000000-0008-0000-0000-00008A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79" name="TextBox 3978">
          <a:extLst>
            <a:ext uri="{FF2B5EF4-FFF2-40B4-BE49-F238E27FC236}">
              <a16:creationId xmlns:a16="http://schemas.microsoft.com/office/drawing/2014/main" id="{00000000-0008-0000-0000-00008B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0" name="TextBox 3979">
          <a:extLst>
            <a:ext uri="{FF2B5EF4-FFF2-40B4-BE49-F238E27FC236}">
              <a16:creationId xmlns:a16="http://schemas.microsoft.com/office/drawing/2014/main" id="{00000000-0008-0000-0000-00008C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1" name="TextBox 3980">
          <a:extLst>
            <a:ext uri="{FF2B5EF4-FFF2-40B4-BE49-F238E27FC236}">
              <a16:creationId xmlns:a16="http://schemas.microsoft.com/office/drawing/2014/main" id="{00000000-0008-0000-0000-00008D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2" name="TextBox 3981">
          <a:extLst>
            <a:ext uri="{FF2B5EF4-FFF2-40B4-BE49-F238E27FC236}">
              <a16:creationId xmlns:a16="http://schemas.microsoft.com/office/drawing/2014/main" id="{00000000-0008-0000-0000-00008E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3" name="TextBox 3982">
          <a:extLst>
            <a:ext uri="{FF2B5EF4-FFF2-40B4-BE49-F238E27FC236}">
              <a16:creationId xmlns:a16="http://schemas.microsoft.com/office/drawing/2014/main" id="{00000000-0008-0000-0000-00008F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4" name="TextBox 3983">
          <a:extLst>
            <a:ext uri="{FF2B5EF4-FFF2-40B4-BE49-F238E27FC236}">
              <a16:creationId xmlns:a16="http://schemas.microsoft.com/office/drawing/2014/main" id="{00000000-0008-0000-0000-000090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5" name="TextBox 3984">
          <a:extLst>
            <a:ext uri="{FF2B5EF4-FFF2-40B4-BE49-F238E27FC236}">
              <a16:creationId xmlns:a16="http://schemas.microsoft.com/office/drawing/2014/main" id="{00000000-0008-0000-0000-000091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6" name="TextBox 3985">
          <a:extLst>
            <a:ext uri="{FF2B5EF4-FFF2-40B4-BE49-F238E27FC236}">
              <a16:creationId xmlns:a16="http://schemas.microsoft.com/office/drawing/2014/main" id="{00000000-0008-0000-0000-000092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7" name="TextBox 3986">
          <a:extLst>
            <a:ext uri="{FF2B5EF4-FFF2-40B4-BE49-F238E27FC236}">
              <a16:creationId xmlns:a16="http://schemas.microsoft.com/office/drawing/2014/main" id="{00000000-0008-0000-0000-000093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8" name="TextBox 3987">
          <a:extLst>
            <a:ext uri="{FF2B5EF4-FFF2-40B4-BE49-F238E27FC236}">
              <a16:creationId xmlns:a16="http://schemas.microsoft.com/office/drawing/2014/main" id="{00000000-0008-0000-0000-000094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89" name="TextBox 3988">
          <a:extLst>
            <a:ext uri="{FF2B5EF4-FFF2-40B4-BE49-F238E27FC236}">
              <a16:creationId xmlns:a16="http://schemas.microsoft.com/office/drawing/2014/main" id="{00000000-0008-0000-0000-000095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0" name="TextBox 3989">
          <a:extLst>
            <a:ext uri="{FF2B5EF4-FFF2-40B4-BE49-F238E27FC236}">
              <a16:creationId xmlns:a16="http://schemas.microsoft.com/office/drawing/2014/main" id="{00000000-0008-0000-0000-000096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1" name="TextBox 3990">
          <a:extLst>
            <a:ext uri="{FF2B5EF4-FFF2-40B4-BE49-F238E27FC236}">
              <a16:creationId xmlns:a16="http://schemas.microsoft.com/office/drawing/2014/main" id="{00000000-0008-0000-0000-000097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2" name="TextBox 3991">
          <a:extLst>
            <a:ext uri="{FF2B5EF4-FFF2-40B4-BE49-F238E27FC236}">
              <a16:creationId xmlns:a16="http://schemas.microsoft.com/office/drawing/2014/main" id="{00000000-0008-0000-0000-000098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3" name="TextBox 3992">
          <a:extLst>
            <a:ext uri="{FF2B5EF4-FFF2-40B4-BE49-F238E27FC236}">
              <a16:creationId xmlns:a16="http://schemas.microsoft.com/office/drawing/2014/main" id="{00000000-0008-0000-0000-000099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4" name="TextBox 3993">
          <a:extLst>
            <a:ext uri="{FF2B5EF4-FFF2-40B4-BE49-F238E27FC236}">
              <a16:creationId xmlns:a16="http://schemas.microsoft.com/office/drawing/2014/main" id="{00000000-0008-0000-0000-00009A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5" name="TextBox 3994">
          <a:extLst>
            <a:ext uri="{FF2B5EF4-FFF2-40B4-BE49-F238E27FC236}">
              <a16:creationId xmlns:a16="http://schemas.microsoft.com/office/drawing/2014/main" id="{00000000-0008-0000-0000-00009B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6" name="TextBox 3995">
          <a:extLst>
            <a:ext uri="{FF2B5EF4-FFF2-40B4-BE49-F238E27FC236}">
              <a16:creationId xmlns:a16="http://schemas.microsoft.com/office/drawing/2014/main" id="{00000000-0008-0000-0000-00009C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7" name="TextBox 3996">
          <a:extLst>
            <a:ext uri="{FF2B5EF4-FFF2-40B4-BE49-F238E27FC236}">
              <a16:creationId xmlns:a16="http://schemas.microsoft.com/office/drawing/2014/main" id="{00000000-0008-0000-0000-00009D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8" name="TextBox 3997">
          <a:extLst>
            <a:ext uri="{FF2B5EF4-FFF2-40B4-BE49-F238E27FC236}">
              <a16:creationId xmlns:a16="http://schemas.microsoft.com/office/drawing/2014/main" id="{00000000-0008-0000-0000-00009E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3999" name="TextBox 3998">
          <a:extLst>
            <a:ext uri="{FF2B5EF4-FFF2-40B4-BE49-F238E27FC236}">
              <a16:creationId xmlns:a16="http://schemas.microsoft.com/office/drawing/2014/main" id="{00000000-0008-0000-0000-00009F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0" name="TextBox 3999">
          <a:extLst>
            <a:ext uri="{FF2B5EF4-FFF2-40B4-BE49-F238E27FC236}">
              <a16:creationId xmlns:a16="http://schemas.microsoft.com/office/drawing/2014/main" id="{00000000-0008-0000-0000-0000A0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1" name="TextBox 4000">
          <a:extLst>
            <a:ext uri="{FF2B5EF4-FFF2-40B4-BE49-F238E27FC236}">
              <a16:creationId xmlns:a16="http://schemas.microsoft.com/office/drawing/2014/main" id="{00000000-0008-0000-0000-0000A1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2" name="TextBox 4001">
          <a:extLst>
            <a:ext uri="{FF2B5EF4-FFF2-40B4-BE49-F238E27FC236}">
              <a16:creationId xmlns:a16="http://schemas.microsoft.com/office/drawing/2014/main" id="{00000000-0008-0000-0000-0000A2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3" name="TextBox 4002">
          <a:extLst>
            <a:ext uri="{FF2B5EF4-FFF2-40B4-BE49-F238E27FC236}">
              <a16:creationId xmlns:a16="http://schemas.microsoft.com/office/drawing/2014/main" id="{00000000-0008-0000-0000-0000A3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4" name="TextBox 4003">
          <a:extLst>
            <a:ext uri="{FF2B5EF4-FFF2-40B4-BE49-F238E27FC236}">
              <a16:creationId xmlns:a16="http://schemas.microsoft.com/office/drawing/2014/main" id="{00000000-0008-0000-0000-0000A4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5" name="TextBox 4004">
          <a:extLst>
            <a:ext uri="{FF2B5EF4-FFF2-40B4-BE49-F238E27FC236}">
              <a16:creationId xmlns:a16="http://schemas.microsoft.com/office/drawing/2014/main" id="{00000000-0008-0000-0000-0000A5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6" name="TextBox 4005">
          <a:extLst>
            <a:ext uri="{FF2B5EF4-FFF2-40B4-BE49-F238E27FC236}">
              <a16:creationId xmlns:a16="http://schemas.microsoft.com/office/drawing/2014/main" id="{00000000-0008-0000-0000-0000A6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7" name="TextBox 4006">
          <a:extLst>
            <a:ext uri="{FF2B5EF4-FFF2-40B4-BE49-F238E27FC236}">
              <a16:creationId xmlns:a16="http://schemas.microsoft.com/office/drawing/2014/main" id="{00000000-0008-0000-0000-0000A7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8" name="TextBox 4007">
          <a:extLst>
            <a:ext uri="{FF2B5EF4-FFF2-40B4-BE49-F238E27FC236}">
              <a16:creationId xmlns:a16="http://schemas.microsoft.com/office/drawing/2014/main" id="{00000000-0008-0000-0000-0000A8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09" name="TextBox 4008">
          <a:extLst>
            <a:ext uri="{FF2B5EF4-FFF2-40B4-BE49-F238E27FC236}">
              <a16:creationId xmlns:a16="http://schemas.microsoft.com/office/drawing/2014/main" id="{00000000-0008-0000-0000-0000A9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0" name="TextBox 4009">
          <a:extLst>
            <a:ext uri="{FF2B5EF4-FFF2-40B4-BE49-F238E27FC236}">
              <a16:creationId xmlns:a16="http://schemas.microsoft.com/office/drawing/2014/main" id="{00000000-0008-0000-0000-0000AA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1" name="TextBox 4010">
          <a:extLst>
            <a:ext uri="{FF2B5EF4-FFF2-40B4-BE49-F238E27FC236}">
              <a16:creationId xmlns:a16="http://schemas.microsoft.com/office/drawing/2014/main" id="{00000000-0008-0000-0000-0000AB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2" name="TextBox 4011">
          <a:extLst>
            <a:ext uri="{FF2B5EF4-FFF2-40B4-BE49-F238E27FC236}">
              <a16:creationId xmlns:a16="http://schemas.microsoft.com/office/drawing/2014/main" id="{00000000-0008-0000-0000-0000AC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3" name="TextBox 4012">
          <a:extLst>
            <a:ext uri="{FF2B5EF4-FFF2-40B4-BE49-F238E27FC236}">
              <a16:creationId xmlns:a16="http://schemas.microsoft.com/office/drawing/2014/main" id="{00000000-0008-0000-0000-0000AD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4" name="TextBox 4013">
          <a:extLst>
            <a:ext uri="{FF2B5EF4-FFF2-40B4-BE49-F238E27FC236}">
              <a16:creationId xmlns:a16="http://schemas.microsoft.com/office/drawing/2014/main" id="{00000000-0008-0000-0000-0000AE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5" name="TextBox 4014">
          <a:extLst>
            <a:ext uri="{FF2B5EF4-FFF2-40B4-BE49-F238E27FC236}">
              <a16:creationId xmlns:a16="http://schemas.microsoft.com/office/drawing/2014/main" id="{00000000-0008-0000-0000-0000AF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6" name="TextBox 4015">
          <a:extLst>
            <a:ext uri="{FF2B5EF4-FFF2-40B4-BE49-F238E27FC236}">
              <a16:creationId xmlns:a16="http://schemas.microsoft.com/office/drawing/2014/main" id="{00000000-0008-0000-0000-0000B0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7" name="TextBox 4016">
          <a:extLst>
            <a:ext uri="{FF2B5EF4-FFF2-40B4-BE49-F238E27FC236}">
              <a16:creationId xmlns:a16="http://schemas.microsoft.com/office/drawing/2014/main" id="{00000000-0008-0000-0000-0000B1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8" name="TextBox 4017">
          <a:extLst>
            <a:ext uri="{FF2B5EF4-FFF2-40B4-BE49-F238E27FC236}">
              <a16:creationId xmlns:a16="http://schemas.microsoft.com/office/drawing/2014/main" id="{00000000-0008-0000-0000-0000B2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19" name="TextBox 4018">
          <a:extLst>
            <a:ext uri="{FF2B5EF4-FFF2-40B4-BE49-F238E27FC236}">
              <a16:creationId xmlns:a16="http://schemas.microsoft.com/office/drawing/2014/main" id="{00000000-0008-0000-0000-0000B3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0" name="TextBox 4019">
          <a:extLst>
            <a:ext uri="{FF2B5EF4-FFF2-40B4-BE49-F238E27FC236}">
              <a16:creationId xmlns:a16="http://schemas.microsoft.com/office/drawing/2014/main" id="{00000000-0008-0000-0000-0000B4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1" name="TextBox 4020">
          <a:extLst>
            <a:ext uri="{FF2B5EF4-FFF2-40B4-BE49-F238E27FC236}">
              <a16:creationId xmlns:a16="http://schemas.microsoft.com/office/drawing/2014/main" id="{00000000-0008-0000-0000-0000B5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2" name="TextBox 4021">
          <a:extLst>
            <a:ext uri="{FF2B5EF4-FFF2-40B4-BE49-F238E27FC236}">
              <a16:creationId xmlns:a16="http://schemas.microsoft.com/office/drawing/2014/main" id="{00000000-0008-0000-0000-0000B6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3" name="TextBox 4022">
          <a:extLst>
            <a:ext uri="{FF2B5EF4-FFF2-40B4-BE49-F238E27FC236}">
              <a16:creationId xmlns:a16="http://schemas.microsoft.com/office/drawing/2014/main" id="{00000000-0008-0000-0000-0000B7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4" name="TextBox 4023">
          <a:extLst>
            <a:ext uri="{FF2B5EF4-FFF2-40B4-BE49-F238E27FC236}">
              <a16:creationId xmlns:a16="http://schemas.microsoft.com/office/drawing/2014/main" id="{00000000-0008-0000-0000-0000B8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5" name="TextBox 4024">
          <a:extLst>
            <a:ext uri="{FF2B5EF4-FFF2-40B4-BE49-F238E27FC236}">
              <a16:creationId xmlns:a16="http://schemas.microsoft.com/office/drawing/2014/main" id="{00000000-0008-0000-0000-0000B9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6" name="TextBox 4025">
          <a:extLst>
            <a:ext uri="{FF2B5EF4-FFF2-40B4-BE49-F238E27FC236}">
              <a16:creationId xmlns:a16="http://schemas.microsoft.com/office/drawing/2014/main" id="{00000000-0008-0000-0000-0000BA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7" name="TextBox 4026">
          <a:extLst>
            <a:ext uri="{FF2B5EF4-FFF2-40B4-BE49-F238E27FC236}">
              <a16:creationId xmlns:a16="http://schemas.microsoft.com/office/drawing/2014/main" id="{00000000-0008-0000-0000-0000BB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8" name="TextBox 4027">
          <a:extLst>
            <a:ext uri="{FF2B5EF4-FFF2-40B4-BE49-F238E27FC236}">
              <a16:creationId xmlns:a16="http://schemas.microsoft.com/office/drawing/2014/main" id="{00000000-0008-0000-0000-0000BC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29" name="TextBox 4028">
          <a:extLst>
            <a:ext uri="{FF2B5EF4-FFF2-40B4-BE49-F238E27FC236}">
              <a16:creationId xmlns:a16="http://schemas.microsoft.com/office/drawing/2014/main" id="{00000000-0008-0000-0000-0000BD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0" name="TextBox 4029">
          <a:extLst>
            <a:ext uri="{FF2B5EF4-FFF2-40B4-BE49-F238E27FC236}">
              <a16:creationId xmlns:a16="http://schemas.microsoft.com/office/drawing/2014/main" id="{00000000-0008-0000-0000-0000BE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1" name="TextBox 4030">
          <a:extLst>
            <a:ext uri="{FF2B5EF4-FFF2-40B4-BE49-F238E27FC236}">
              <a16:creationId xmlns:a16="http://schemas.microsoft.com/office/drawing/2014/main" id="{00000000-0008-0000-0000-0000BF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2" name="TextBox 4031">
          <a:extLst>
            <a:ext uri="{FF2B5EF4-FFF2-40B4-BE49-F238E27FC236}">
              <a16:creationId xmlns:a16="http://schemas.microsoft.com/office/drawing/2014/main" id="{00000000-0008-0000-0000-0000C0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3" name="TextBox 4032">
          <a:extLst>
            <a:ext uri="{FF2B5EF4-FFF2-40B4-BE49-F238E27FC236}">
              <a16:creationId xmlns:a16="http://schemas.microsoft.com/office/drawing/2014/main" id="{00000000-0008-0000-0000-0000C1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4" name="TextBox 4033">
          <a:extLst>
            <a:ext uri="{FF2B5EF4-FFF2-40B4-BE49-F238E27FC236}">
              <a16:creationId xmlns:a16="http://schemas.microsoft.com/office/drawing/2014/main" id="{00000000-0008-0000-0000-0000C2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5" name="TextBox 4034">
          <a:extLst>
            <a:ext uri="{FF2B5EF4-FFF2-40B4-BE49-F238E27FC236}">
              <a16:creationId xmlns:a16="http://schemas.microsoft.com/office/drawing/2014/main" id="{00000000-0008-0000-0000-0000C3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6" name="TextBox 4035">
          <a:extLst>
            <a:ext uri="{FF2B5EF4-FFF2-40B4-BE49-F238E27FC236}">
              <a16:creationId xmlns:a16="http://schemas.microsoft.com/office/drawing/2014/main" id="{00000000-0008-0000-0000-0000C4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7" name="TextBox 4036">
          <a:extLst>
            <a:ext uri="{FF2B5EF4-FFF2-40B4-BE49-F238E27FC236}">
              <a16:creationId xmlns:a16="http://schemas.microsoft.com/office/drawing/2014/main" id="{00000000-0008-0000-0000-0000C5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8" name="TextBox 4037">
          <a:extLst>
            <a:ext uri="{FF2B5EF4-FFF2-40B4-BE49-F238E27FC236}">
              <a16:creationId xmlns:a16="http://schemas.microsoft.com/office/drawing/2014/main" id="{00000000-0008-0000-0000-0000C6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39" name="TextBox 4038">
          <a:extLst>
            <a:ext uri="{FF2B5EF4-FFF2-40B4-BE49-F238E27FC236}">
              <a16:creationId xmlns:a16="http://schemas.microsoft.com/office/drawing/2014/main" id="{00000000-0008-0000-0000-0000C7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0" name="TextBox 4039">
          <a:extLst>
            <a:ext uri="{FF2B5EF4-FFF2-40B4-BE49-F238E27FC236}">
              <a16:creationId xmlns:a16="http://schemas.microsoft.com/office/drawing/2014/main" id="{00000000-0008-0000-0000-0000C8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1" name="TextBox 4040">
          <a:extLst>
            <a:ext uri="{FF2B5EF4-FFF2-40B4-BE49-F238E27FC236}">
              <a16:creationId xmlns:a16="http://schemas.microsoft.com/office/drawing/2014/main" id="{00000000-0008-0000-0000-0000C9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2" name="TextBox 4041">
          <a:extLst>
            <a:ext uri="{FF2B5EF4-FFF2-40B4-BE49-F238E27FC236}">
              <a16:creationId xmlns:a16="http://schemas.microsoft.com/office/drawing/2014/main" id="{00000000-0008-0000-0000-0000CA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3" name="TextBox 4042">
          <a:extLst>
            <a:ext uri="{FF2B5EF4-FFF2-40B4-BE49-F238E27FC236}">
              <a16:creationId xmlns:a16="http://schemas.microsoft.com/office/drawing/2014/main" id="{00000000-0008-0000-0000-0000CB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4" name="TextBox 4043">
          <a:extLst>
            <a:ext uri="{FF2B5EF4-FFF2-40B4-BE49-F238E27FC236}">
              <a16:creationId xmlns:a16="http://schemas.microsoft.com/office/drawing/2014/main" id="{00000000-0008-0000-0000-0000CC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5" name="TextBox 4044">
          <a:extLst>
            <a:ext uri="{FF2B5EF4-FFF2-40B4-BE49-F238E27FC236}">
              <a16:creationId xmlns:a16="http://schemas.microsoft.com/office/drawing/2014/main" id="{00000000-0008-0000-0000-0000CD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6" name="TextBox 4045">
          <a:extLst>
            <a:ext uri="{FF2B5EF4-FFF2-40B4-BE49-F238E27FC236}">
              <a16:creationId xmlns:a16="http://schemas.microsoft.com/office/drawing/2014/main" id="{00000000-0008-0000-0000-0000CE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7" name="TextBox 4046">
          <a:extLst>
            <a:ext uri="{FF2B5EF4-FFF2-40B4-BE49-F238E27FC236}">
              <a16:creationId xmlns:a16="http://schemas.microsoft.com/office/drawing/2014/main" id="{00000000-0008-0000-0000-0000CF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8" name="TextBox 4047">
          <a:extLst>
            <a:ext uri="{FF2B5EF4-FFF2-40B4-BE49-F238E27FC236}">
              <a16:creationId xmlns:a16="http://schemas.microsoft.com/office/drawing/2014/main" id="{00000000-0008-0000-0000-0000D0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49" name="TextBox 4048">
          <a:extLst>
            <a:ext uri="{FF2B5EF4-FFF2-40B4-BE49-F238E27FC236}">
              <a16:creationId xmlns:a16="http://schemas.microsoft.com/office/drawing/2014/main" id="{00000000-0008-0000-0000-0000D1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0" name="TextBox 4049">
          <a:extLst>
            <a:ext uri="{FF2B5EF4-FFF2-40B4-BE49-F238E27FC236}">
              <a16:creationId xmlns:a16="http://schemas.microsoft.com/office/drawing/2014/main" id="{00000000-0008-0000-0000-0000D2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1" name="TextBox 4050">
          <a:extLst>
            <a:ext uri="{FF2B5EF4-FFF2-40B4-BE49-F238E27FC236}">
              <a16:creationId xmlns:a16="http://schemas.microsoft.com/office/drawing/2014/main" id="{00000000-0008-0000-0000-0000D3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2" name="TextBox 4051">
          <a:extLst>
            <a:ext uri="{FF2B5EF4-FFF2-40B4-BE49-F238E27FC236}">
              <a16:creationId xmlns:a16="http://schemas.microsoft.com/office/drawing/2014/main" id="{00000000-0008-0000-0000-0000D4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3" name="TextBox 4052">
          <a:extLst>
            <a:ext uri="{FF2B5EF4-FFF2-40B4-BE49-F238E27FC236}">
              <a16:creationId xmlns:a16="http://schemas.microsoft.com/office/drawing/2014/main" id="{00000000-0008-0000-0000-0000D5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4" name="TextBox 4053">
          <a:extLst>
            <a:ext uri="{FF2B5EF4-FFF2-40B4-BE49-F238E27FC236}">
              <a16:creationId xmlns:a16="http://schemas.microsoft.com/office/drawing/2014/main" id="{00000000-0008-0000-0000-0000D6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5" name="TextBox 4054">
          <a:extLst>
            <a:ext uri="{FF2B5EF4-FFF2-40B4-BE49-F238E27FC236}">
              <a16:creationId xmlns:a16="http://schemas.microsoft.com/office/drawing/2014/main" id="{00000000-0008-0000-0000-0000D7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6" name="TextBox 4055">
          <a:extLst>
            <a:ext uri="{FF2B5EF4-FFF2-40B4-BE49-F238E27FC236}">
              <a16:creationId xmlns:a16="http://schemas.microsoft.com/office/drawing/2014/main" id="{00000000-0008-0000-0000-0000D8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7" name="TextBox 4056">
          <a:extLst>
            <a:ext uri="{FF2B5EF4-FFF2-40B4-BE49-F238E27FC236}">
              <a16:creationId xmlns:a16="http://schemas.microsoft.com/office/drawing/2014/main" id="{00000000-0008-0000-0000-0000D9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8" name="TextBox 4057">
          <a:extLst>
            <a:ext uri="{FF2B5EF4-FFF2-40B4-BE49-F238E27FC236}">
              <a16:creationId xmlns:a16="http://schemas.microsoft.com/office/drawing/2014/main" id="{00000000-0008-0000-0000-0000DA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59" name="TextBox 4058">
          <a:extLst>
            <a:ext uri="{FF2B5EF4-FFF2-40B4-BE49-F238E27FC236}">
              <a16:creationId xmlns:a16="http://schemas.microsoft.com/office/drawing/2014/main" id="{00000000-0008-0000-0000-0000DB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0" name="TextBox 4059">
          <a:extLst>
            <a:ext uri="{FF2B5EF4-FFF2-40B4-BE49-F238E27FC236}">
              <a16:creationId xmlns:a16="http://schemas.microsoft.com/office/drawing/2014/main" id="{00000000-0008-0000-0000-0000DC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1" name="TextBox 4060">
          <a:extLst>
            <a:ext uri="{FF2B5EF4-FFF2-40B4-BE49-F238E27FC236}">
              <a16:creationId xmlns:a16="http://schemas.microsoft.com/office/drawing/2014/main" id="{00000000-0008-0000-0000-0000DD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2" name="TextBox 4061">
          <a:extLst>
            <a:ext uri="{FF2B5EF4-FFF2-40B4-BE49-F238E27FC236}">
              <a16:creationId xmlns:a16="http://schemas.microsoft.com/office/drawing/2014/main" id="{00000000-0008-0000-0000-0000DE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3" name="TextBox 4062">
          <a:extLst>
            <a:ext uri="{FF2B5EF4-FFF2-40B4-BE49-F238E27FC236}">
              <a16:creationId xmlns:a16="http://schemas.microsoft.com/office/drawing/2014/main" id="{00000000-0008-0000-0000-0000DF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4" name="TextBox 4063">
          <a:extLst>
            <a:ext uri="{FF2B5EF4-FFF2-40B4-BE49-F238E27FC236}">
              <a16:creationId xmlns:a16="http://schemas.microsoft.com/office/drawing/2014/main" id="{00000000-0008-0000-0000-0000E0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5" name="TextBox 4064">
          <a:extLst>
            <a:ext uri="{FF2B5EF4-FFF2-40B4-BE49-F238E27FC236}">
              <a16:creationId xmlns:a16="http://schemas.microsoft.com/office/drawing/2014/main" id="{00000000-0008-0000-0000-0000E1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6" name="TextBox 4065">
          <a:extLst>
            <a:ext uri="{FF2B5EF4-FFF2-40B4-BE49-F238E27FC236}">
              <a16:creationId xmlns:a16="http://schemas.microsoft.com/office/drawing/2014/main" id="{00000000-0008-0000-0000-0000E2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7" name="TextBox 4066">
          <a:extLst>
            <a:ext uri="{FF2B5EF4-FFF2-40B4-BE49-F238E27FC236}">
              <a16:creationId xmlns:a16="http://schemas.microsoft.com/office/drawing/2014/main" id="{00000000-0008-0000-0000-0000E3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8" name="TextBox 4067">
          <a:extLst>
            <a:ext uri="{FF2B5EF4-FFF2-40B4-BE49-F238E27FC236}">
              <a16:creationId xmlns:a16="http://schemas.microsoft.com/office/drawing/2014/main" id="{00000000-0008-0000-0000-0000E4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69" name="TextBox 4068">
          <a:extLst>
            <a:ext uri="{FF2B5EF4-FFF2-40B4-BE49-F238E27FC236}">
              <a16:creationId xmlns:a16="http://schemas.microsoft.com/office/drawing/2014/main" id="{00000000-0008-0000-0000-0000E5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0" name="TextBox 4069">
          <a:extLst>
            <a:ext uri="{FF2B5EF4-FFF2-40B4-BE49-F238E27FC236}">
              <a16:creationId xmlns:a16="http://schemas.microsoft.com/office/drawing/2014/main" id="{00000000-0008-0000-0000-0000E6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1" name="TextBox 4070">
          <a:extLst>
            <a:ext uri="{FF2B5EF4-FFF2-40B4-BE49-F238E27FC236}">
              <a16:creationId xmlns:a16="http://schemas.microsoft.com/office/drawing/2014/main" id="{00000000-0008-0000-0000-0000E7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2" name="TextBox 4071">
          <a:extLst>
            <a:ext uri="{FF2B5EF4-FFF2-40B4-BE49-F238E27FC236}">
              <a16:creationId xmlns:a16="http://schemas.microsoft.com/office/drawing/2014/main" id="{00000000-0008-0000-0000-0000E8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3" name="TextBox 4072">
          <a:extLst>
            <a:ext uri="{FF2B5EF4-FFF2-40B4-BE49-F238E27FC236}">
              <a16:creationId xmlns:a16="http://schemas.microsoft.com/office/drawing/2014/main" id="{00000000-0008-0000-0000-0000E9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4" name="TextBox 4073">
          <a:extLst>
            <a:ext uri="{FF2B5EF4-FFF2-40B4-BE49-F238E27FC236}">
              <a16:creationId xmlns:a16="http://schemas.microsoft.com/office/drawing/2014/main" id="{00000000-0008-0000-0000-0000EA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5" name="TextBox 4074">
          <a:extLst>
            <a:ext uri="{FF2B5EF4-FFF2-40B4-BE49-F238E27FC236}">
              <a16:creationId xmlns:a16="http://schemas.microsoft.com/office/drawing/2014/main" id="{00000000-0008-0000-0000-0000EB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6" name="TextBox 4075">
          <a:extLst>
            <a:ext uri="{FF2B5EF4-FFF2-40B4-BE49-F238E27FC236}">
              <a16:creationId xmlns:a16="http://schemas.microsoft.com/office/drawing/2014/main" id="{00000000-0008-0000-0000-0000EC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7" name="TextBox 4076">
          <a:extLst>
            <a:ext uri="{FF2B5EF4-FFF2-40B4-BE49-F238E27FC236}">
              <a16:creationId xmlns:a16="http://schemas.microsoft.com/office/drawing/2014/main" id="{00000000-0008-0000-0000-0000ED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8" name="TextBox 4077">
          <a:extLst>
            <a:ext uri="{FF2B5EF4-FFF2-40B4-BE49-F238E27FC236}">
              <a16:creationId xmlns:a16="http://schemas.microsoft.com/office/drawing/2014/main" id="{00000000-0008-0000-0000-0000EE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79" name="TextBox 4078">
          <a:extLst>
            <a:ext uri="{FF2B5EF4-FFF2-40B4-BE49-F238E27FC236}">
              <a16:creationId xmlns:a16="http://schemas.microsoft.com/office/drawing/2014/main" id="{00000000-0008-0000-0000-0000EF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0" name="TextBox 4079">
          <a:extLst>
            <a:ext uri="{FF2B5EF4-FFF2-40B4-BE49-F238E27FC236}">
              <a16:creationId xmlns:a16="http://schemas.microsoft.com/office/drawing/2014/main" id="{00000000-0008-0000-0000-0000F0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1" name="TextBox 4080">
          <a:extLst>
            <a:ext uri="{FF2B5EF4-FFF2-40B4-BE49-F238E27FC236}">
              <a16:creationId xmlns:a16="http://schemas.microsoft.com/office/drawing/2014/main" id="{00000000-0008-0000-0000-0000F1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2" name="TextBox 4081">
          <a:extLst>
            <a:ext uri="{FF2B5EF4-FFF2-40B4-BE49-F238E27FC236}">
              <a16:creationId xmlns:a16="http://schemas.microsoft.com/office/drawing/2014/main" id="{00000000-0008-0000-0000-0000F2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3" name="TextBox 4082">
          <a:extLst>
            <a:ext uri="{FF2B5EF4-FFF2-40B4-BE49-F238E27FC236}">
              <a16:creationId xmlns:a16="http://schemas.microsoft.com/office/drawing/2014/main" id="{00000000-0008-0000-0000-0000F3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4" name="TextBox 4083">
          <a:extLst>
            <a:ext uri="{FF2B5EF4-FFF2-40B4-BE49-F238E27FC236}">
              <a16:creationId xmlns:a16="http://schemas.microsoft.com/office/drawing/2014/main" id="{00000000-0008-0000-0000-0000F4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5" name="TextBox 4084">
          <a:extLst>
            <a:ext uri="{FF2B5EF4-FFF2-40B4-BE49-F238E27FC236}">
              <a16:creationId xmlns:a16="http://schemas.microsoft.com/office/drawing/2014/main" id="{00000000-0008-0000-0000-0000F5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6" name="TextBox 4085">
          <a:extLst>
            <a:ext uri="{FF2B5EF4-FFF2-40B4-BE49-F238E27FC236}">
              <a16:creationId xmlns:a16="http://schemas.microsoft.com/office/drawing/2014/main" id="{00000000-0008-0000-0000-0000F6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7" name="TextBox 4086">
          <a:extLst>
            <a:ext uri="{FF2B5EF4-FFF2-40B4-BE49-F238E27FC236}">
              <a16:creationId xmlns:a16="http://schemas.microsoft.com/office/drawing/2014/main" id="{00000000-0008-0000-0000-0000F7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8" name="TextBox 4087">
          <a:extLst>
            <a:ext uri="{FF2B5EF4-FFF2-40B4-BE49-F238E27FC236}">
              <a16:creationId xmlns:a16="http://schemas.microsoft.com/office/drawing/2014/main" id="{00000000-0008-0000-0000-0000F8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89" name="TextBox 4088">
          <a:extLst>
            <a:ext uri="{FF2B5EF4-FFF2-40B4-BE49-F238E27FC236}">
              <a16:creationId xmlns:a16="http://schemas.microsoft.com/office/drawing/2014/main" id="{00000000-0008-0000-0000-0000F9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0" name="TextBox 4089">
          <a:extLst>
            <a:ext uri="{FF2B5EF4-FFF2-40B4-BE49-F238E27FC236}">
              <a16:creationId xmlns:a16="http://schemas.microsoft.com/office/drawing/2014/main" id="{00000000-0008-0000-0000-0000FA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1" name="TextBox 4090">
          <a:extLst>
            <a:ext uri="{FF2B5EF4-FFF2-40B4-BE49-F238E27FC236}">
              <a16:creationId xmlns:a16="http://schemas.microsoft.com/office/drawing/2014/main" id="{00000000-0008-0000-0000-0000FB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2" name="TextBox 4091">
          <a:extLst>
            <a:ext uri="{FF2B5EF4-FFF2-40B4-BE49-F238E27FC236}">
              <a16:creationId xmlns:a16="http://schemas.microsoft.com/office/drawing/2014/main" id="{00000000-0008-0000-0000-0000FC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3" name="TextBox 4092">
          <a:extLst>
            <a:ext uri="{FF2B5EF4-FFF2-40B4-BE49-F238E27FC236}">
              <a16:creationId xmlns:a16="http://schemas.microsoft.com/office/drawing/2014/main" id="{00000000-0008-0000-0000-0000FD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4" name="TextBox 4093">
          <a:extLst>
            <a:ext uri="{FF2B5EF4-FFF2-40B4-BE49-F238E27FC236}">
              <a16:creationId xmlns:a16="http://schemas.microsoft.com/office/drawing/2014/main" id="{00000000-0008-0000-0000-0000FE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5" name="TextBox 4094">
          <a:extLst>
            <a:ext uri="{FF2B5EF4-FFF2-40B4-BE49-F238E27FC236}">
              <a16:creationId xmlns:a16="http://schemas.microsoft.com/office/drawing/2014/main" id="{00000000-0008-0000-0000-0000FF0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6" name="TextBox 4095">
          <a:extLst>
            <a:ext uri="{FF2B5EF4-FFF2-40B4-BE49-F238E27FC236}">
              <a16:creationId xmlns:a16="http://schemas.microsoft.com/office/drawing/2014/main" id="{00000000-0008-0000-0000-000000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7" name="TextBox 4096">
          <a:extLst>
            <a:ext uri="{FF2B5EF4-FFF2-40B4-BE49-F238E27FC236}">
              <a16:creationId xmlns:a16="http://schemas.microsoft.com/office/drawing/2014/main" id="{00000000-0008-0000-0000-000001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8" name="TextBox 4097">
          <a:extLst>
            <a:ext uri="{FF2B5EF4-FFF2-40B4-BE49-F238E27FC236}">
              <a16:creationId xmlns:a16="http://schemas.microsoft.com/office/drawing/2014/main" id="{00000000-0008-0000-0000-000002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099" name="TextBox 4098">
          <a:extLst>
            <a:ext uri="{FF2B5EF4-FFF2-40B4-BE49-F238E27FC236}">
              <a16:creationId xmlns:a16="http://schemas.microsoft.com/office/drawing/2014/main" id="{00000000-0008-0000-0000-000003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0" name="TextBox 4099">
          <a:extLst>
            <a:ext uri="{FF2B5EF4-FFF2-40B4-BE49-F238E27FC236}">
              <a16:creationId xmlns:a16="http://schemas.microsoft.com/office/drawing/2014/main" id="{00000000-0008-0000-0000-000004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1" name="TextBox 4100">
          <a:extLst>
            <a:ext uri="{FF2B5EF4-FFF2-40B4-BE49-F238E27FC236}">
              <a16:creationId xmlns:a16="http://schemas.microsoft.com/office/drawing/2014/main" id="{00000000-0008-0000-0000-000005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2" name="TextBox 4101">
          <a:extLst>
            <a:ext uri="{FF2B5EF4-FFF2-40B4-BE49-F238E27FC236}">
              <a16:creationId xmlns:a16="http://schemas.microsoft.com/office/drawing/2014/main" id="{00000000-0008-0000-0000-000006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3" name="TextBox 4102">
          <a:extLst>
            <a:ext uri="{FF2B5EF4-FFF2-40B4-BE49-F238E27FC236}">
              <a16:creationId xmlns:a16="http://schemas.microsoft.com/office/drawing/2014/main" id="{00000000-0008-0000-0000-000007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4" name="TextBox 4103">
          <a:extLst>
            <a:ext uri="{FF2B5EF4-FFF2-40B4-BE49-F238E27FC236}">
              <a16:creationId xmlns:a16="http://schemas.microsoft.com/office/drawing/2014/main" id="{00000000-0008-0000-0000-000008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5" name="TextBox 4104">
          <a:extLst>
            <a:ext uri="{FF2B5EF4-FFF2-40B4-BE49-F238E27FC236}">
              <a16:creationId xmlns:a16="http://schemas.microsoft.com/office/drawing/2014/main" id="{00000000-0008-0000-0000-000009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6" name="TextBox 4105">
          <a:extLst>
            <a:ext uri="{FF2B5EF4-FFF2-40B4-BE49-F238E27FC236}">
              <a16:creationId xmlns:a16="http://schemas.microsoft.com/office/drawing/2014/main" id="{00000000-0008-0000-0000-00000A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7" name="TextBox 4106">
          <a:extLst>
            <a:ext uri="{FF2B5EF4-FFF2-40B4-BE49-F238E27FC236}">
              <a16:creationId xmlns:a16="http://schemas.microsoft.com/office/drawing/2014/main" id="{00000000-0008-0000-0000-00000B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8" name="TextBox 4107">
          <a:extLst>
            <a:ext uri="{FF2B5EF4-FFF2-40B4-BE49-F238E27FC236}">
              <a16:creationId xmlns:a16="http://schemas.microsoft.com/office/drawing/2014/main" id="{00000000-0008-0000-0000-00000C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09" name="TextBox 4108">
          <a:extLst>
            <a:ext uri="{FF2B5EF4-FFF2-40B4-BE49-F238E27FC236}">
              <a16:creationId xmlns:a16="http://schemas.microsoft.com/office/drawing/2014/main" id="{00000000-0008-0000-0000-00000D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0" name="TextBox 4109">
          <a:extLst>
            <a:ext uri="{FF2B5EF4-FFF2-40B4-BE49-F238E27FC236}">
              <a16:creationId xmlns:a16="http://schemas.microsoft.com/office/drawing/2014/main" id="{00000000-0008-0000-0000-00000E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1" name="TextBox 4110">
          <a:extLst>
            <a:ext uri="{FF2B5EF4-FFF2-40B4-BE49-F238E27FC236}">
              <a16:creationId xmlns:a16="http://schemas.microsoft.com/office/drawing/2014/main" id="{00000000-0008-0000-0000-00000F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2" name="TextBox 4111">
          <a:extLst>
            <a:ext uri="{FF2B5EF4-FFF2-40B4-BE49-F238E27FC236}">
              <a16:creationId xmlns:a16="http://schemas.microsoft.com/office/drawing/2014/main" id="{00000000-0008-0000-0000-000010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3" name="TextBox 4112">
          <a:extLst>
            <a:ext uri="{FF2B5EF4-FFF2-40B4-BE49-F238E27FC236}">
              <a16:creationId xmlns:a16="http://schemas.microsoft.com/office/drawing/2014/main" id="{00000000-0008-0000-0000-000011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4" name="TextBox 4113">
          <a:extLst>
            <a:ext uri="{FF2B5EF4-FFF2-40B4-BE49-F238E27FC236}">
              <a16:creationId xmlns:a16="http://schemas.microsoft.com/office/drawing/2014/main" id="{00000000-0008-0000-0000-000012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5" name="TextBox 4114">
          <a:extLst>
            <a:ext uri="{FF2B5EF4-FFF2-40B4-BE49-F238E27FC236}">
              <a16:creationId xmlns:a16="http://schemas.microsoft.com/office/drawing/2014/main" id="{00000000-0008-0000-0000-000013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6" name="TextBox 4115">
          <a:extLst>
            <a:ext uri="{FF2B5EF4-FFF2-40B4-BE49-F238E27FC236}">
              <a16:creationId xmlns:a16="http://schemas.microsoft.com/office/drawing/2014/main" id="{00000000-0008-0000-0000-000014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7" name="TextBox 4116">
          <a:extLst>
            <a:ext uri="{FF2B5EF4-FFF2-40B4-BE49-F238E27FC236}">
              <a16:creationId xmlns:a16="http://schemas.microsoft.com/office/drawing/2014/main" id="{00000000-0008-0000-0000-000015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8" name="TextBox 4117">
          <a:extLst>
            <a:ext uri="{FF2B5EF4-FFF2-40B4-BE49-F238E27FC236}">
              <a16:creationId xmlns:a16="http://schemas.microsoft.com/office/drawing/2014/main" id="{00000000-0008-0000-0000-000016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19" name="TextBox 4118">
          <a:extLst>
            <a:ext uri="{FF2B5EF4-FFF2-40B4-BE49-F238E27FC236}">
              <a16:creationId xmlns:a16="http://schemas.microsoft.com/office/drawing/2014/main" id="{00000000-0008-0000-0000-000017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0" name="TextBox 4119">
          <a:extLst>
            <a:ext uri="{FF2B5EF4-FFF2-40B4-BE49-F238E27FC236}">
              <a16:creationId xmlns:a16="http://schemas.microsoft.com/office/drawing/2014/main" id="{00000000-0008-0000-0000-000018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1" name="TextBox 4120">
          <a:extLst>
            <a:ext uri="{FF2B5EF4-FFF2-40B4-BE49-F238E27FC236}">
              <a16:creationId xmlns:a16="http://schemas.microsoft.com/office/drawing/2014/main" id="{00000000-0008-0000-0000-000019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2" name="TextBox 4121">
          <a:extLst>
            <a:ext uri="{FF2B5EF4-FFF2-40B4-BE49-F238E27FC236}">
              <a16:creationId xmlns:a16="http://schemas.microsoft.com/office/drawing/2014/main" id="{00000000-0008-0000-0000-00001A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3" name="TextBox 4122">
          <a:extLst>
            <a:ext uri="{FF2B5EF4-FFF2-40B4-BE49-F238E27FC236}">
              <a16:creationId xmlns:a16="http://schemas.microsoft.com/office/drawing/2014/main" id="{00000000-0008-0000-0000-00001B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4" name="TextBox 4123">
          <a:extLst>
            <a:ext uri="{FF2B5EF4-FFF2-40B4-BE49-F238E27FC236}">
              <a16:creationId xmlns:a16="http://schemas.microsoft.com/office/drawing/2014/main" id="{00000000-0008-0000-0000-00001C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5" name="TextBox 4124">
          <a:extLst>
            <a:ext uri="{FF2B5EF4-FFF2-40B4-BE49-F238E27FC236}">
              <a16:creationId xmlns:a16="http://schemas.microsoft.com/office/drawing/2014/main" id="{00000000-0008-0000-0000-00001D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6" name="TextBox 4125">
          <a:extLst>
            <a:ext uri="{FF2B5EF4-FFF2-40B4-BE49-F238E27FC236}">
              <a16:creationId xmlns:a16="http://schemas.microsoft.com/office/drawing/2014/main" id="{00000000-0008-0000-0000-00001E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7" name="TextBox 4126">
          <a:extLst>
            <a:ext uri="{FF2B5EF4-FFF2-40B4-BE49-F238E27FC236}">
              <a16:creationId xmlns:a16="http://schemas.microsoft.com/office/drawing/2014/main" id="{00000000-0008-0000-0000-00001F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8" name="TextBox 4127">
          <a:extLst>
            <a:ext uri="{FF2B5EF4-FFF2-40B4-BE49-F238E27FC236}">
              <a16:creationId xmlns:a16="http://schemas.microsoft.com/office/drawing/2014/main" id="{00000000-0008-0000-0000-000020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29" name="TextBox 4128">
          <a:extLst>
            <a:ext uri="{FF2B5EF4-FFF2-40B4-BE49-F238E27FC236}">
              <a16:creationId xmlns:a16="http://schemas.microsoft.com/office/drawing/2014/main" id="{00000000-0008-0000-0000-000021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0" name="TextBox 4129">
          <a:extLst>
            <a:ext uri="{FF2B5EF4-FFF2-40B4-BE49-F238E27FC236}">
              <a16:creationId xmlns:a16="http://schemas.microsoft.com/office/drawing/2014/main" id="{00000000-0008-0000-0000-000022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1" name="TextBox 4130">
          <a:extLst>
            <a:ext uri="{FF2B5EF4-FFF2-40B4-BE49-F238E27FC236}">
              <a16:creationId xmlns:a16="http://schemas.microsoft.com/office/drawing/2014/main" id="{00000000-0008-0000-0000-000023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2" name="TextBox 4131">
          <a:extLst>
            <a:ext uri="{FF2B5EF4-FFF2-40B4-BE49-F238E27FC236}">
              <a16:creationId xmlns:a16="http://schemas.microsoft.com/office/drawing/2014/main" id="{00000000-0008-0000-0000-000024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3" name="TextBox 4132">
          <a:extLst>
            <a:ext uri="{FF2B5EF4-FFF2-40B4-BE49-F238E27FC236}">
              <a16:creationId xmlns:a16="http://schemas.microsoft.com/office/drawing/2014/main" id="{00000000-0008-0000-0000-000025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4" name="TextBox 4133">
          <a:extLst>
            <a:ext uri="{FF2B5EF4-FFF2-40B4-BE49-F238E27FC236}">
              <a16:creationId xmlns:a16="http://schemas.microsoft.com/office/drawing/2014/main" id="{00000000-0008-0000-0000-000026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5" name="TextBox 4134">
          <a:extLst>
            <a:ext uri="{FF2B5EF4-FFF2-40B4-BE49-F238E27FC236}">
              <a16:creationId xmlns:a16="http://schemas.microsoft.com/office/drawing/2014/main" id="{00000000-0008-0000-0000-000027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6" name="TextBox 4135">
          <a:extLst>
            <a:ext uri="{FF2B5EF4-FFF2-40B4-BE49-F238E27FC236}">
              <a16:creationId xmlns:a16="http://schemas.microsoft.com/office/drawing/2014/main" id="{00000000-0008-0000-0000-000028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7" name="TextBox 4136">
          <a:extLst>
            <a:ext uri="{FF2B5EF4-FFF2-40B4-BE49-F238E27FC236}">
              <a16:creationId xmlns:a16="http://schemas.microsoft.com/office/drawing/2014/main" id="{00000000-0008-0000-0000-000029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8" name="TextBox 4137">
          <a:extLst>
            <a:ext uri="{FF2B5EF4-FFF2-40B4-BE49-F238E27FC236}">
              <a16:creationId xmlns:a16="http://schemas.microsoft.com/office/drawing/2014/main" id="{00000000-0008-0000-0000-00002A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39" name="TextBox 4138">
          <a:extLst>
            <a:ext uri="{FF2B5EF4-FFF2-40B4-BE49-F238E27FC236}">
              <a16:creationId xmlns:a16="http://schemas.microsoft.com/office/drawing/2014/main" id="{00000000-0008-0000-0000-00002B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0" name="TextBox 4139">
          <a:extLst>
            <a:ext uri="{FF2B5EF4-FFF2-40B4-BE49-F238E27FC236}">
              <a16:creationId xmlns:a16="http://schemas.microsoft.com/office/drawing/2014/main" id="{00000000-0008-0000-0000-00002C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1" name="TextBox 4140">
          <a:extLst>
            <a:ext uri="{FF2B5EF4-FFF2-40B4-BE49-F238E27FC236}">
              <a16:creationId xmlns:a16="http://schemas.microsoft.com/office/drawing/2014/main" id="{00000000-0008-0000-0000-00002D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2" name="TextBox 4141">
          <a:extLst>
            <a:ext uri="{FF2B5EF4-FFF2-40B4-BE49-F238E27FC236}">
              <a16:creationId xmlns:a16="http://schemas.microsoft.com/office/drawing/2014/main" id="{00000000-0008-0000-0000-00002E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3" name="TextBox 4142">
          <a:extLst>
            <a:ext uri="{FF2B5EF4-FFF2-40B4-BE49-F238E27FC236}">
              <a16:creationId xmlns:a16="http://schemas.microsoft.com/office/drawing/2014/main" id="{00000000-0008-0000-0000-00002F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4" name="TextBox 4143">
          <a:extLst>
            <a:ext uri="{FF2B5EF4-FFF2-40B4-BE49-F238E27FC236}">
              <a16:creationId xmlns:a16="http://schemas.microsoft.com/office/drawing/2014/main" id="{00000000-0008-0000-0000-000030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5" name="TextBox 4144">
          <a:extLst>
            <a:ext uri="{FF2B5EF4-FFF2-40B4-BE49-F238E27FC236}">
              <a16:creationId xmlns:a16="http://schemas.microsoft.com/office/drawing/2014/main" id="{00000000-0008-0000-0000-000031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6" name="TextBox 4145">
          <a:extLst>
            <a:ext uri="{FF2B5EF4-FFF2-40B4-BE49-F238E27FC236}">
              <a16:creationId xmlns:a16="http://schemas.microsoft.com/office/drawing/2014/main" id="{00000000-0008-0000-0000-000032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7" name="TextBox 4146">
          <a:extLst>
            <a:ext uri="{FF2B5EF4-FFF2-40B4-BE49-F238E27FC236}">
              <a16:creationId xmlns:a16="http://schemas.microsoft.com/office/drawing/2014/main" id="{00000000-0008-0000-0000-000033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8" name="TextBox 4147">
          <a:extLst>
            <a:ext uri="{FF2B5EF4-FFF2-40B4-BE49-F238E27FC236}">
              <a16:creationId xmlns:a16="http://schemas.microsoft.com/office/drawing/2014/main" id="{00000000-0008-0000-0000-000034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49" name="TextBox 4148">
          <a:extLst>
            <a:ext uri="{FF2B5EF4-FFF2-40B4-BE49-F238E27FC236}">
              <a16:creationId xmlns:a16="http://schemas.microsoft.com/office/drawing/2014/main" id="{00000000-0008-0000-0000-000035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0" name="TextBox 4149">
          <a:extLst>
            <a:ext uri="{FF2B5EF4-FFF2-40B4-BE49-F238E27FC236}">
              <a16:creationId xmlns:a16="http://schemas.microsoft.com/office/drawing/2014/main" id="{00000000-0008-0000-0000-000036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1" name="TextBox 4150">
          <a:extLst>
            <a:ext uri="{FF2B5EF4-FFF2-40B4-BE49-F238E27FC236}">
              <a16:creationId xmlns:a16="http://schemas.microsoft.com/office/drawing/2014/main" id="{00000000-0008-0000-0000-000037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2" name="TextBox 4151">
          <a:extLst>
            <a:ext uri="{FF2B5EF4-FFF2-40B4-BE49-F238E27FC236}">
              <a16:creationId xmlns:a16="http://schemas.microsoft.com/office/drawing/2014/main" id="{00000000-0008-0000-0000-000038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3" name="TextBox 4152">
          <a:extLst>
            <a:ext uri="{FF2B5EF4-FFF2-40B4-BE49-F238E27FC236}">
              <a16:creationId xmlns:a16="http://schemas.microsoft.com/office/drawing/2014/main" id="{00000000-0008-0000-0000-000039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4" name="TextBox 4153">
          <a:extLst>
            <a:ext uri="{FF2B5EF4-FFF2-40B4-BE49-F238E27FC236}">
              <a16:creationId xmlns:a16="http://schemas.microsoft.com/office/drawing/2014/main" id="{00000000-0008-0000-0000-00003A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5" name="TextBox 4154">
          <a:extLst>
            <a:ext uri="{FF2B5EF4-FFF2-40B4-BE49-F238E27FC236}">
              <a16:creationId xmlns:a16="http://schemas.microsoft.com/office/drawing/2014/main" id="{00000000-0008-0000-0000-00003B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6" name="TextBox 4155">
          <a:extLst>
            <a:ext uri="{FF2B5EF4-FFF2-40B4-BE49-F238E27FC236}">
              <a16:creationId xmlns:a16="http://schemas.microsoft.com/office/drawing/2014/main" id="{00000000-0008-0000-0000-00003C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7" name="TextBox 4156">
          <a:extLst>
            <a:ext uri="{FF2B5EF4-FFF2-40B4-BE49-F238E27FC236}">
              <a16:creationId xmlns:a16="http://schemas.microsoft.com/office/drawing/2014/main" id="{00000000-0008-0000-0000-00003D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8" name="TextBox 4157">
          <a:extLst>
            <a:ext uri="{FF2B5EF4-FFF2-40B4-BE49-F238E27FC236}">
              <a16:creationId xmlns:a16="http://schemas.microsoft.com/office/drawing/2014/main" id="{00000000-0008-0000-0000-00003E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59" name="TextBox 4158">
          <a:extLst>
            <a:ext uri="{FF2B5EF4-FFF2-40B4-BE49-F238E27FC236}">
              <a16:creationId xmlns:a16="http://schemas.microsoft.com/office/drawing/2014/main" id="{00000000-0008-0000-0000-00003F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0" name="TextBox 4159">
          <a:extLst>
            <a:ext uri="{FF2B5EF4-FFF2-40B4-BE49-F238E27FC236}">
              <a16:creationId xmlns:a16="http://schemas.microsoft.com/office/drawing/2014/main" id="{00000000-0008-0000-0000-000040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1" name="TextBox 4160">
          <a:extLst>
            <a:ext uri="{FF2B5EF4-FFF2-40B4-BE49-F238E27FC236}">
              <a16:creationId xmlns:a16="http://schemas.microsoft.com/office/drawing/2014/main" id="{00000000-0008-0000-0000-000041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2" name="TextBox 4161">
          <a:extLst>
            <a:ext uri="{FF2B5EF4-FFF2-40B4-BE49-F238E27FC236}">
              <a16:creationId xmlns:a16="http://schemas.microsoft.com/office/drawing/2014/main" id="{00000000-0008-0000-0000-000042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3" name="TextBox 4162">
          <a:extLst>
            <a:ext uri="{FF2B5EF4-FFF2-40B4-BE49-F238E27FC236}">
              <a16:creationId xmlns:a16="http://schemas.microsoft.com/office/drawing/2014/main" id="{00000000-0008-0000-0000-000043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4" name="TextBox 4163">
          <a:extLst>
            <a:ext uri="{FF2B5EF4-FFF2-40B4-BE49-F238E27FC236}">
              <a16:creationId xmlns:a16="http://schemas.microsoft.com/office/drawing/2014/main" id="{00000000-0008-0000-0000-000044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5" name="TextBox 4164">
          <a:extLst>
            <a:ext uri="{FF2B5EF4-FFF2-40B4-BE49-F238E27FC236}">
              <a16:creationId xmlns:a16="http://schemas.microsoft.com/office/drawing/2014/main" id="{00000000-0008-0000-0000-000045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6" name="TextBox 4165">
          <a:extLst>
            <a:ext uri="{FF2B5EF4-FFF2-40B4-BE49-F238E27FC236}">
              <a16:creationId xmlns:a16="http://schemas.microsoft.com/office/drawing/2014/main" id="{00000000-0008-0000-0000-000046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7" name="TextBox 4166">
          <a:extLst>
            <a:ext uri="{FF2B5EF4-FFF2-40B4-BE49-F238E27FC236}">
              <a16:creationId xmlns:a16="http://schemas.microsoft.com/office/drawing/2014/main" id="{00000000-0008-0000-0000-000047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8" name="TextBox 4167">
          <a:extLst>
            <a:ext uri="{FF2B5EF4-FFF2-40B4-BE49-F238E27FC236}">
              <a16:creationId xmlns:a16="http://schemas.microsoft.com/office/drawing/2014/main" id="{00000000-0008-0000-0000-000048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69" name="TextBox 4168">
          <a:extLst>
            <a:ext uri="{FF2B5EF4-FFF2-40B4-BE49-F238E27FC236}">
              <a16:creationId xmlns:a16="http://schemas.microsoft.com/office/drawing/2014/main" id="{00000000-0008-0000-0000-000049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0" name="TextBox 4169">
          <a:extLst>
            <a:ext uri="{FF2B5EF4-FFF2-40B4-BE49-F238E27FC236}">
              <a16:creationId xmlns:a16="http://schemas.microsoft.com/office/drawing/2014/main" id="{00000000-0008-0000-0000-00004A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1" name="TextBox 4170">
          <a:extLst>
            <a:ext uri="{FF2B5EF4-FFF2-40B4-BE49-F238E27FC236}">
              <a16:creationId xmlns:a16="http://schemas.microsoft.com/office/drawing/2014/main" id="{00000000-0008-0000-0000-00004B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2" name="TextBox 4171">
          <a:extLst>
            <a:ext uri="{FF2B5EF4-FFF2-40B4-BE49-F238E27FC236}">
              <a16:creationId xmlns:a16="http://schemas.microsoft.com/office/drawing/2014/main" id="{00000000-0008-0000-0000-00004C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3" name="TextBox 4172">
          <a:extLst>
            <a:ext uri="{FF2B5EF4-FFF2-40B4-BE49-F238E27FC236}">
              <a16:creationId xmlns:a16="http://schemas.microsoft.com/office/drawing/2014/main" id="{00000000-0008-0000-0000-00004D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4" name="TextBox 4173">
          <a:extLst>
            <a:ext uri="{FF2B5EF4-FFF2-40B4-BE49-F238E27FC236}">
              <a16:creationId xmlns:a16="http://schemas.microsoft.com/office/drawing/2014/main" id="{00000000-0008-0000-0000-00004E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5" name="TextBox 4174">
          <a:extLst>
            <a:ext uri="{FF2B5EF4-FFF2-40B4-BE49-F238E27FC236}">
              <a16:creationId xmlns:a16="http://schemas.microsoft.com/office/drawing/2014/main" id="{00000000-0008-0000-0000-00004F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6" name="TextBox 4175">
          <a:extLst>
            <a:ext uri="{FF2B5EF4-FFF2-40B4-BE49-F238E27FC236}">
              <a16:creationId xmlns:a16="http://schemas.microsoft.com/office/drawing/2014/main" id="{00000000-0008-0000-0000-000050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7" name="TextBox 4176">
          <a:extLst>
            <a:ext uri="{FF2B5EF4-FFF2-40B4-BE49-F238E27FC236}">
              <a16:creationId xmlns:a16="http://schemas.microsoft.com/office/drawing/2014/main" id="{00000000-0008-0000-0000-000051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8" name="TextBox 4177">
          <a:extLst>
            <a:ext uri="{FF2B5EF4-FFF2-40B4-BE49-F238E27FC236}">
              <a16:creationId xmlns:a16="http://schemas.microsoft.com/office/drawing/2014/main" id="{00000000-0008-0000-0000-000052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79" name="TextBox 4178">
          <a:extLst>
            <a:ext uri="{FF2B5EF4-FFF2-40B4-BE49-F238E27FC236}">
              <a16:creationId xmlns:a16="http://schemas.microsoft.com/office/drawing/2014/main" id="{00000000-0008-0000-0000-000053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0" name="TextBox 4179">
          <a:extLst>
            <a:ext uri="{FF2B5EF4-FFF2-40B4-BE49-F238E27FC236}">
              <a16:creationId xmlns:a16="http://schemas.microsoft.com/office/drawing/2014/main" id="{00000000-0008-0000-0000-000054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1" name="TextBox 4180">
          <a:extLst>
            <a:ext uri="{FF2B5EF4-FFF2-40B4-BE49-F238E27FC236}">
              <a16:creationId xmlns:a16="http://schemas.microsoft.com/office/drawing/2014/main" id="{00000000-0008-0000-0000-000055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2" name="TextBox 4181">
          <a:extLst>
            <a:ext uri="{FF2B5EF4-FFF2-40B4-BE49-F238E27FC236}">
              <a16:creationId xmlns:a16="http://schemas.microsoft.com/office/drawing/2014/main" id="{00000000-0008-0000-0000-000056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3" name="TextBox 4182">
          <a:extLst>
            <a:ext uri="{FF2B5EF4-FFF2-40B4-BE49-F238E27FC236}">
              <a16:creationId xmlns:a16="http://schemas.microsoft.com/office/drawing/2014/main" id="{00000000-0008-0000-0000-000057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4" name="TextBox 4183">
          <a:extLst>
            <a:ext uri="{FF2B5EF4-FFF2-40B4-BE49-F238E27FC236}">
              <a16:creationId xmlns:a16="http://schemas.microsoft.com/office/drawing/2014/main" id="{00000000-0008-0000-0000-000058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5" name="TextBox 4184">
          <a:extLst>
            <a:ext uri="{FF2B5EF4-FFF2-40B4-BE49-F238E27FC236}">
              <a16:creationId xmlns:a16="http://schemas.microsoft.com/office/drawing/2014/main" id="{00000000-0008-0000-0000-000059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6" name="TextBox 4185">
          <a:extLst>
            <a:ext uri="{FF2B5EF4-FFF2-40B4-BE49-F238E27FC236}">
              <a16:creationId xmlns:a16="http://schemas.microsoft.com/office/drawing/2014/main" id="{00000000-0008-0000-0000-00005A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7" name="TextBox 4186">
          <a:extLst>
            <a:ext uri="{FF2B5EF4-FFF2-40B4-BE49-F238E27FC236}">
              <a16:creationId xmlns:a16="http://schemas.microsoft.com/office/drawing/2014/main" id="{00000000-0008-0000-0000-00005B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8" name="TextBox 4187">
          <a:extLst>
            <a:ext uri="{FF2B5EF4-FFF2-40B4-BE49-F238E27FC236}">
              <a16:creationId xmlns:a16="http://schemas.microsoft.com/office/drawing/2014/main" id="{00000000-0008-0000-0000-00005C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89" name="TextBox 4188">
          <a:extLst>
            <a:ext uri="{FF2B5EF4-FFF2-40B4-BE49-F238E27FC236}">
              <a16:creationId xmlns:a16="http://schemas.microsoft.com/office/drawing/2014/main" id="{00000000-0008-0000-0000-00005D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0" name="TextBox 4189">
          <a:extLst>
            <a:ext uri="{FF2B5EF4-FFF2-40B4-BE49-F238E27FC236}">
              <a16:creationId xmlns:a16="http://schemas.microsoft.com/office/drawing/2014/main" id="{00000000-0008-0000-0000-00005E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1" name="TextBox 4190">
          <a:extLst>
            <a:ext uri="{FF2B5EF4-FFF2-40B4-BE49-F238E27FC236}">
              <a16:creationId xmlns:a16="http://schemas.microsoft.com/office/drawing/2014/main" id="{00000000-0008-0000-0000-00005F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2" name="TextBox 4191">
          <a:extLst>
            <a:ext uri="{FF2B5EF4-FFF2-40B4-BE49-F238E27FC236}">
              <a16:creationId xmlns:a16="http://schemas.microsoft.com/office/drawing/2014/main" id="{00000000-0008-0000-0000-000060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3" name="TextBox 4192">
          <a:extLst>
            <a:ext uri="{FF2B5EF4-FFF2-40B4-BE49-F238E27FC236}">
              <a16:creationId xmlns:a16="http://schemas.microsoft.com/office/drawing/2014/main" id="{00000000-0008-0000-0000-000061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4" name="TextBox 4193">
          <a:extLst>
            <a:ext uri="{FF2B5EF4-FFF2-40B4-BE49-F238E27FC236}">
              <a16:creationId xmlns:a16="http://schemas.microsoft.com/office/drawing/2014/main" id="{00000000-0008-0000-0000-000062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5" name="TextBox 4194">
          <a:extLst>
            <a:ext uri="{FF2B5EF4-FFF2-40B4-BE49-F238E27FC236}">
              <a16:creationId xmlns:a16="http://schemas.microsoft.com/office/drawing/2014/main" id="{00000000-0008-0000-0000-000063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6" name="TextBox 4195">
          <a:extLst>
            <a:ext uri="{FF2B5EF4-FFF2-40B4-BE49-F238E27FC236}">
              <a16:creationId xmlns:a16="http://schemas.microsoft.com/office/drawing/2014/main" id="{00000000-0008-0000-0000-000064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7" name="TextBox 4196">
          <a:extLst>
            <a:ext uri="{FF2B5EF4-FFF2-40B4-BE49-F238E27FC236}">
              <a16:creationId xmlns:a16="http://schemas.microsoft.com/office/drawing/2014/main" id="{00000000-0008-0000-0000-000065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8" name="TextBox 4197">
          <a:extLst>
            <a:ext uri="{FF2B5EF4-FFF2-40B4-BE49-F238E27FC236}">
              <a16:creationId xmlns:a16="http://schemas.microsoft.com/office/drawing/2014/main" id="{00000000-0008-0000-0000-000066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199" name="TextBox 4198">
          <a:extLst>
            <a:ext uri="{FF2B5EF4-FFF2-40B4-BE49-F238E27FC236}">
              <a16:creationId xmlns:a16="http://schemas.microsoft.com/office/drawing/2014/main" id="{00000000-0008-0000-0000-000067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0" name="TextBox 4199">
          <a:extLst>
            <a:ext uri="{FF2B5EF4-FFF2-40B4-BE49-F238E27FC236}">
              <a16:creationId xmlns:a16="http://schemas.microsoft.com/office/drawing/2014/main" id="{00000000-0008-0000-0000-000068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1" name="TextBox 4200">
          <a:extLst>
            <a:ext uri="{FF2B5EF4-FFF2-40B4-BE49-F238E27FC236}">
              <a16:creationId xmlns:a16="http://schemas.microsoft.com/office/drawing/2014/main" id="{00000000-0008-0000-0000-000069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2" name="TextBox 4201">
          <a:extLst>
            <a:ext uri="{FF2B5EF4-FFF2-40B4-BE49-F238E27FC236}">
              <a16:creationId xmlns:a16="http://schemas.microsoft.com/office/drawing/2014/main" id="{00000000-0008-0000-0000-00006A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3" name="TextBox 4202">
          <a:extLst>
            <a:ext uri="{FF2B5EF4-FFF2-40B4-BE49-F238E27FC236}">
              <a16:creationId xmlns:a16="http://schemas.microsoft.com/office/drawing/2014/main" id="{00000000-0008-0000-0000-00006B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4" name="TextBox 4203">
          <a:extLst>
            <a:ext uri="{FF2B5EF4-FFF2-40B4-BE49-F238E27FC236}">
              <a16:creationId xmlns:a16="http://schemas.microsoft.com/office/drawing/2014/main" id="{00000000-0008-0000-0000-00006C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5" name="TextBox 4204">
          <a:extLst>
            <a:ext uri="{FF2B5EF4-FFF2-40B4-BE49-F238E27FC236}">
              <a16:creationId xmlns:a16="http://schemas.microsoft.com/office/drawing/2014/main" id="{00000000-0008-0000-0000-00006D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6" name="TextBox 4205">
          <a:extLst>
            <a:ext uri="{FF2B5EF4-FFF2-40B4-BE49-F238E27FC236}">
              <a16:creationId xmlns:a16="http://schemas.microsoft.com/office/drawing/2014/main" id="{00000000-0008-0000-0000-00006E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7" name="TextBox 4206">
          <a:extLst>
            <a:ext uri="{FF2B5EF4-FFF2-40B4-BE49-F238E27FC236}">
              <a16:creationId xmlns:a16="http://schemas.microsoft.com/office/drawing/2014/main" id="{00000000-0008-0000-0000-00006F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8" name="TextBox 4207">
          <a:extLst>
            <a:ext uri="{FF2B5EF4-FFF2-40B4-BE49-F238E27FC236}">
              <a16:creationId xmlns:a16="http://schemas.microsoft.com/office/drawing/2014/main" id="{00000000-0008-0000-0000-000070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09" name="TextBox 4208">
          <a:extLst>
            <a:ext uri="{FF2B5EF4-FFF2-40B4-BE49-F238E27FC236}">
              <a16:creationId xmlns:a16="http://schemas.microsoft.com/office/drawing/2014/main" id="{00000000-0008-0000-0000-000071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0" name="TextBox 4209">
          <a:extLst>
            <a:ext uri="{FF2B5EF4-FFF2-40B4-BE49-F238E27FC236}">
              <a16:creationId xmlns:a16="http://schemas.microsoft.com/office/drawing/2014/main" id="{00000000-0008-0000-0000-000072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1" name="TextBox 4210">
          <a:extLst>
            <a:ext uri="{FF2B5EF4-FFF2-40B4-BE49-F238E27FC236}">
              <a16:creationId xmlns:a16="http://schemas.microsoft.com/office/drawing/2014/main" id="{00000000-0008-0000-0000-000073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2" name="TextBox 4211">
          <a:extLst>
            <a:ext uri="{FF2B5EF4-FFF2-40B4-BE49-F238E27FC236}">
              <a16:creationId xmlns:a16="http://schemas.microsoft.com/office/drawing/2014/main" id="{00000000-0008-0000-0000-000074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3" name="TextBox 4212">
          <a:extLst>
            <a:ext uri="{FF2B5EF4-FFF2-40B4-BE49-F238E27FC236}">
              <a16:creationId xmlns:a16="http://schemas.microsoft.com/office/drawing/2014/main" id="{00000000-0008-0000-0000-000075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4" name="TextBox 4213">
          <a:extLst>
            <a:ext uri="{FF2B5EF4-FFF2-40B4-BE49-F238E27FC236}">
              <a16:creationId xmlns:a16="http://schemas.microsoft.com/office/drawing/2014/main" id="{00000000-0008-0000-0000-000076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5" name="TextBox 4214">
          <a:extLst>
            <a:ext uri="{FF2B5EF4-FFF2-40B4-BE49-F238E27FC236}">
              <a16:creationId xmlns:a16="http://schemas.microsoft.com/office/drawing/2014/main" id="{00000000-0008-0000-0000-000077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6" name="TextBox 4215">
          <a:extLst>
            <a:ext uri="{FF2B5EF4-FFF2-40B4-BE49-F238E27FC236}">
              <a16:creationId xmlns:a16="http://schemas.microsoft.com/office/drawing/2014/main" id="{00000000-0008-0000-0000-000078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7" name="TextBox 4216">
          <a:extLst>
            <a:ext uri="{FF2B5EF4-FFF2-40B4-BE49-F238E27FC236}">
              <a16:creationId xmlns:a16="http://schemas.microsoft.com/office/drawing/2014/main" id="{00000000-0008-0000-0000-000079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8" name="TextBox 4217">
          <a:extLst>
            <a:ext uri="{FF2B5EF4-FFF2-40B4-BE49-F238E27FC236}">
              <a16:creationId xmlns:a16="http://schemas.microsoft.com/office/drawing/2014/main" id="{00000000-0008-0000-0000-00007A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19" name="TextBox 4218">
          <a:extLst>
            <a:ext uri="{FF2B5EF4-FFF2-40B4-BE49-F238E27FC236}">
              <a16:creationId xmlns:a16="http://schemas.microsoft.com/office/drawing/2014/main" id="{00000000-0008-0000-0000-00007B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0" name="TextBox 4219">
          <a:extLst>
            <a:ext uri="{FF2B5EF4-FFF2-40B4-BE49-F238E27FC236}">
              <a16:creationId xmlns:a16="http://schemas.microsoft.com/office/drawing/2014/main" id="{00000000-0008-0000-0000-00007C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1" name="TextBox 4220">
          <a:extLst>
            <a:ext uri="{FF2B5EF4-FFF2-40B4-BE49-F238E27FC236}">
              <a16:creationId xmlns:a16="http://schemas.microsoft.com/office/drawing/2014/main" id="{00000000-0008-0000-0000-00007D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2" name="TextBox 4221">
          <a:extLst>
            <a:ext uri="{FF2B5EF4-FFF2-40B4-BE49-F238E27FC236}">
              <a16:creationId xmlns:a16="http://schemas.microsoft.com/office/drawing/2014/main" id="{00000000-0008-0000-0000-00007E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3" name="TextBox 4222">
          <a:extLst>
            <a:ext uri="{FF2B5EF4-FFF2-40B4-BE49-F238E27FC236}">
              <a16:creationId xmlns:a16="http://schemas.microsoft.com/office/drawing/2014/main" id="{00000000-0008-0000-0000-00007F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4" name="TextBox 4223">
          <a:extLst>
            <a:ext uri="{FF2B5EF4-FFF2-40B4-BE49-F238E27FC236}">
              <a16:creationId xmlns:a16="http://schemas.microsoft.com/office/drawing/2014/main" id="{00000000-0008-0000-0000-000080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5" name="TextBox 4224">
          <a:extLst>
            <a:ext uri="{FF2B5EF4-FFF2-40B4-BE49-F238E27FC236}">
              <a16:creationId xmlns:a16="http://schemas.microsoft.com/office/drawing/2014/main" id="{00000000-0008-0000-0000-000081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6" name="TextBox 4225">
          <a:extLst>
            <a:ext uri="{FF2B5EF4-FFF2-40B4-BE49-F238E27FC236}">
              <a16:creationId xmlns:a16="http://schemas.microsoft.com/office/drawing/2014/main" id="{00000000-0008-0000-0000-000082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7" name="TextBox 4226">
          <a:extLst>
            <a:ext uri="{FF2B5EF4-FFF2-40B4-BE49-F238E27FC236}">
              <a16:creationId xmlns:a16="http://schemas.microsoft.com/office/drawing/2014/main" id="{00000000-0008-0000-0000-000083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8" name="TextBox 4227">
          <a:extLst>
            <a:ext uri="{FF2B5EF4-FFF2-40B4-BE49-F238E27FC236}">
              <a16:creationId xmlns:a16="http://schemas.microsoft.com/office/drawing/2014/main" id="{00000000-0008-0000-0000-000084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29" name="TextBox 4228">
          <a:extLst>
            <a:ext uri="{FF2B5EF4-FFF2-40B4-BE49-F238E27FC236}">
              <a16:creationId xmlns:a16="http://schemas.microsoft.com/office/drawing/2014/main" id="{00000000-0008-0000-0000-000085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0" name="TextBox 4229">
          <a:extLst>
            <a:ext uri="{FF2B5EF4-FFF2-40B4-BE49-F238E27FC236}">
              <a16:creationId xmlns:a16="http://schemas.microsoft.com/office/drawing/2014/main" id="{00000000-0008-0000-0000-000086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1" name="TextBox 4230">
          <a:extLst>
            <a:ext uri="{FF2B5EF4-FFF2-40B4-BE49-F238E27FC236}">
              <a16:creationId xmlns:a16="http://schemas.microsoft.com/office/drawing/2014/main" id="{00000000-0008-0000-0000-000087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2" name="TextBox 4231">
          <a:extLst>
            <a:ext uri="{FF2B5EF4-FFF2-40B4-BE49-F238E27FC236}">
              <a16:creationId xmlns:a16="http://schemas.microsoft.com/office/drawing/2014/main" id="{00000000-0008-0000-0000-000088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3" name="TextBox 4232">
          <a:extLst>
            <a:ext uri="{FF2B5EF4-FFF2-40B4-BE49-F238E27FC236}">
              <a16:creationId xmlns:a16="http://schemas.microsoft.com/office/drawing/2014/main" id="{00000000-0008-0000-0000-000089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4" name="TextBox 4233">
          <a:extLst>
            <a:ext uri="{FF2B5EF4-FFF2-40B4-BE49-F238E27FC236}">
              <a16:creationId xmlns:a16="http://schemas.microsoft.com/office/drawing/2014/main" id="{00000000-0008-0000-0000-00008A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5" name="TextBox 4234">
          <a:extLst>
            <a:ext uri="{FF2B5EF4-FFF2-40B4-BE49-F238E27FC236}">
              <a16:creationId xmlns:a16="http://schemas.microsoft.com/office/drawing/2014/main" id="{00000000-0008-0000-0000-00008B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6" name="TextBox 4235">
          <a:extLst>
            <a:ext uri="{FF2B5EF4-FFF2-40B4-BE49-F238E27FC236}">
              <a16:creationId xmlns:a16="http://schemas.microsoft.com/office/drawing/2014/main" id="{00000000-0008-0000-0000-00008C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7" name="TextBox 4236">
          <a:extLst>
            <a:ext uri="{FF2B5EF4-FFF2-40B4-BE49-F238E27FC236}">
              <a16:creationId xmlns:a16="http://schemas.microsoft.com/office/drawing/2014/main" id="{00000000-0008-0000-0000-00008D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8" name="TextBox 4237">
          <a:extLst>
            <a:ext uri="{FF2B5EF4-FFF2-40B4-BE49-F238E27FC236}">
              <a16:creationId xmlns:a16="http://schemas.microsoft.com/office/drawing/2014/main" id="{00000000-0008-0000-0000-00008E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39" name="TextBox 4238">
          <a:extLst>
            <a:ext uri="{FF2B5EF4-FFF2-40B4-BE49-F238E27FC236}">
              <a16:creationId xmlns:a16="http://schemas.microsoft.com/office/drawing/2014/main" id="{00000000-0008-0000-0000-00008F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0" name="TextBox 4239">
          <a:extLst>
            <a:ext uri="{FF2B5EF4-FFF2-40B4-BE49-F238E27FC236}">
              <a16:creationId xmlns:a16="http://schemas.microsoft.com/office/drawing/2014/main" id="{00000000-0008-0000-0000-000090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1" name="TextBox 4240">
          <a:extLst>
            <a:ext uri="{FF2B5EF4-FFF2-40B4-BE49-F238E27FC236}">
              <a16:creationId xmlns:a16="http://schemas.microsoft.com/office/drawing/2014/main" id="{00000000-0008-0000-0000-000091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2" name="TextBox 4241">
          <a:extLst>
            <a:ext uri="{FF2B5EF4-FFF2-40B4-BE49-F238E27FC236}">
              <a16:creationId xmlns:a16="http://schemas.microsoft.com/office/drawing/2014/main" id="{00000000-0008-0000-0000-000092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3" name="TextBox 4242">
          <a:extLst>
            <a:ext uri="{FF2B5EF4-FFF2-40B4-BE49-F238E27FC236}">
              <a16:creationId xmlns:a16="http://schemas.microsoft.com/office/drawing/2014/main" id="{00000000-0008-0000-0000-000093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4" name="TextBox 4243">
          <a:extLst>
            <a:ext uri="{FF2B5EF4-FFF2-40B4-BE49-F238E27FC236}">
              <a16:creationId xmlns:a16="http://schemas.microsoft.com/office/drawing/2014/main" id="{00000000-0008-0000-0000-000094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5" name="TextBox 4244">
          <a:extLst>
            <a:ext uri="{FF2B5EF4-FFF2-40B4-BE49-F238E27FC236}">
              <a16:creationId xmlns:a16="http://schemas.microsoft.com/office/drawing/2014/main" id="{00000000-0008-0000-0000-000095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6" name="TextBox 4245">
          <a:extLst>
            <a:ext uri="{FF2B5EF4-FFF2-40B4-BE49-F238E27FC236}">
              <a16:creationId xmlns:a16="http://schemas.microsoft.com/office/drawing/2014/main" id="{00000000-0008-0000-0000-000096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7" name="TextBox 4246">
          <a:extLst>
            <a:ext uri="{FF2B5EF4-FFF2-40B4-BE49-F238E27FC236}">
              <a16:creationId xmlns:a16="http://schemas.microsoft.com/office/drawing/2014/main" id="{00000000-0008-0000-0000-000097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8" name="TextBox 4247">
          <a:extLst>
            <a:ext uri="{FF2B5EF4-FFF2-40B4-BE49-F238E27FC236}">
              <a16:creationId xmlns:a16="http://schemas.microsoft.com/office/drawing/2014/main" id="{00000000-0008-0000-0000-000098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49" name="TextBox 4248">
          <a:extLst>
            <a:ext uri="{FF2B5EF4-FFF2-40B4-BE49-F238E27FC236}">
              <a16:creationId xmlns:a16="http://schemas.microsoft.com/office/drawing/2014/main" id="{00000000-0008-0000-0000-000099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0" name="TextBox 4249">
          <a:extLst>
            <a:ext uri="{FF2B5EF4-FFF2-40B4-BE49-F238E27FC236}">
              <a16:creationId xmlns:a16="http://schemas.microsoft.com/office/drawing/2014/main" id="{00000000-0008-0000-0000-00009A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1" name="TextBox 4250">
          <a:extLst>
            <a:ext uri="{FF2B5EF4-FFF2-40B4-BE49-F238E27FC236}">
              <a16:creationId xmlns:a16="http://schemas.microsoft.com/office/drawing/2014/main" id="{00000000-0008-0000-0000-00009B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2" name="TextBox 4251">
          <a:extLst>
            <a:ext uri="{FF2B5EF4-FFF2-40B4-BE49-F238E27FC236}">
              <a16:creationId xmlns:a16="http://schemas.microsoft.com/office/drawing/2014/main" id="{00000000-0008-0000-0000-00009C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3" name="TextBox 4252">
          <a:extLst>
            <a:ext uri="{FF2B5EF4-FFF2-40B4-BE49-F238E27FC236}">
              <a16:creationId xmlns:a16="http://schemas.microsoft.com/office/drawing/2014/main" id="{00000000-0008-0000-0000-00009D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4" name="TextBox 4253">
          <a:extLst>
            <a:ext uri="{FF2B5EF4-FFF2-40B4-BE49-F238E27FC236}">
              <a16:creationId xmlns:a16="http://schemas.microsoft.com/office/drawing/2014/main" id="{00000000-0008-0000-0000-00009E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5" name="TextBox 4254">
          <a:extLst>
            <a:ext uri="{FF2B5EF4-FFF2-40B4-BE49-F238E27FC236}">
              <a16:creationId xmlns:a16="http://schemas.microsoft.com/office/drawing/2014/main" id="{00000000-0008-0000-0000-00009F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6" name="TextBox 4255">
          <a:extLst>
            <a:ext uri="{FF2B5EF4-FFF2-40B4-BE49-F238E27FC236}">
              <a16:creationId xmlns:a16="http://schemas.microsoft.com/office/drawing/2014/main" id="{00000000-0008-0000-0000-0000A0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7" name="TextBox 4256">
          <a:extLst>
            <a:ext uri="{FF2B5EF4-FFF2-40B4-BE49-F238E27FC236}">
              <a16:creationId xmlns:a16="http://schemas.microsoft.com/office/drawing/2014/main" id="{00000000-0008-0000-0000-0000A1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8" name="TextBox 4257">
          <a:extLst>
            <a:ext uri="{FF2B5EF4-FFF2-40B4-BE49-F238E27FC236}">
              <a16:creationId xmlns:a16="http://schemas.microsoft.com/office/drawing/2014/main" id="{00000000-0008-0000-0000-0000A2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59" name="TextBox 4258">
          <a:extLst>
            <a:ext uri="{FF2B5EF4-FFF2-40B4-BE49-F238E27FC236}">
              <a16:creationId xmlns:a16="http://schemas.microsoft.com/office/drawing/2014/main" id="{00000000-0008-0000-0000-0000A3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0" name="TextBox 4259">
          <a:extLst>
            <a:ext uri="{FF2B5EF4-FFF2-40B4-BE49-F238E27FC236}">
              <a16:creationId xmlns:a16="http://schemas.microsoft.com/office/drawing/2014/main" id="{00000000-0008-0000-0000-0000A4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1" name="TextBox 4260">
          <a:extLst>
            <a:ext uri="{FF2B5EF4-FFF2-40B4-BE49-F238E27FC236}">
              <a16:creationId xmlns:a16="http://schemas.microsoft.com/office/drawing/2014/main" id="{00000000-0008-0000-0000-0000A5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2" name="TextBox 4261">
          <a:extLst>
            <a:ext uri="{FF2B5EF4-FFF2-40B4-BE49-F238E27FC236}">
              <a16:creationId xmlns:a16="http://schemas.microsoft.com/office/drawing/2014/main" id="{00000000-0008-0000-0000-0000A6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3" name="TextBox 4262">
          <a:extLst>
            <a:ext uri="{FF2B5EF4-FFF2-40B4-BE49-F238E27FC236}">
              <a16:creationId xmlns:a16="http://schemas.microsoft.com/office/drawing/2014/main" id="{00000000-0008-0000-0000-0000A7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4" name="TextBox 4263">
          <a:extLst>
            <a:ext uri="{FF2B5EF4-FFF2-40B4-BE49-F238E27FC236}">
              <a16:creationId xmlns:a16="http://schemas.microsoft.com/office/drawing/2014/main" id="{00000000-0008-0000-0000-0000A8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5" name="TextBox 4264">
          <a:extLst>
            <a:ext uri="{FF2B5EF4-FFF2-40B4-BE49-F238E27FC236}">
              <a16:creationId xmlns:a16="http://schemas.microsoft.com/office/drawing/2014/main" id="{00000000-0008-0000-0000-0000A9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6" name="TextBox 4265">
          <a:extLst>
            <a:ext uri="{FF2B5EF4-FFF2-40B4-BE49-F238E27FC236}">
              <a16:creationId xmlns:a16="http://schemas.microsoft.com/office/drawing/2014/main" id="{00000000-0008-0000-0000-0000AA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7" name="TextBox 4266">
          <a:extLst>
            <a:ext uri="{FF2B5EF4-FFF2-40B4-BE49-F238E27FC236}">
              <a16:creationId xmlns:a16="http://schemas.microsoft.com/office/drawing/2014/main" id="{00000000-0008-0000-0000-0000AB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8" name="TextBox 4267">
          <a:extLst>
            <a:ext uri="{FF2B5EF4-FFF2-40B4-BE49-F238E27FC236}">
              <a16:creationId xmlns:a16="http://schemas.microsoft.com/office/drawing/2014/main" id="{00000000-0008-0000-0000-0000AC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69" name="TextBox 4268">
          <a:extLst>
            <a:ext uri="{FF2B5EF4-FFF2-40B4-BE49-F238E27FC236}">
              <a16:creationId xmlns:a16="http://schemas.microsoft.com/office/drawing/2014/main" id="{00000000-0008-0000-0000-0000AD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0" name="TextBox 4269">
          <a:extLst>
            <a:ext uri="{FF2B5EF4-FFF2-40B4-BE49-F238E27FC236}">
              <a16:creationId xmlns:a16="http://schemas.microsoft.com/office/drawing/2014/main" id="{00000000-0008-0000-0000-0000AE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1" name="TextBox 4270">
          <a:extLst>
            <a:ext uri="{FF2B5EF4-FFF2-40B4-BE49-F238E27FC236}">
              <a16:creationId xmlns:a16="http://schemas.microsoft.com/office/drawing/2014/main" id="{00000000-0008-0000-0000-0000AF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2" name="TextBox 4271">
          <a:extLst>
            <a:ext uri="{FF2B5EF4-FFF2-40B4-BE49-F238E27FC236}">
              <a16:creationId xmlns:a16="http://schemas.microsoft.com/office/drawing/2014/main" id="{00000000-0008-0000-0000-0000B0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3" name="TextBox 4272">
          <a:extLst>
            <a:ext uri="{FF2B5EF4-FFF2-40B4-BE49-F238E27FC236}">
              <a16:creationId xmlns:a16="http://schemas.microsoft.com/office/drawing/2014/main" id="{00000000-0008-0000-0000-0000B1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4" name="TextBox 4273">
          <a:extLst>
            <a:ext uri="{FF2B5EF4-FFF2-40B4-BE49-F238E27FC236}">
              <a16:creationId xmlns:a16="http://schemas.microsoft.com/office/drawing/2014/main" id="{00000000-0008-0000-0000-0000B2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5" name="TextBox 4274">
          <a:extLst>
            <a:ext uri="{FF2B5EF4-FFF2-40B4-BE49-F238E27FC236}">
              <a16:creationId xmlns:a16="http://schemas.microsoft.com/office/drawing/2014/main" id="{00000000-0008-0000-0000-0000B3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6" name="TextBox 4275">
          <a:extLst>
            <a:ext uri="{FF2B5EF4-FFF2-40B4-BE49-F238E27FC236}">
              <a16:creationId xmlns:a16="http://schemas.microsoft.com/office/drawing/2014/main" id="{00000000-0008-0000-0000-0000B4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7" name="TextBox 4276">
          <a:extLst>
            <a:ext uri="{FF2B5EF4-FFF2-40B4-BE49-F238E27FC236}">
              <a16:creationId xmlns:a16="http://schemas.microsoft.com/office/drawing/2014/main" id="{00000000-0008-0000-0000-0000B5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8" name="TextBox 4277">
          <a:extLst>
            <a:ext uri="{FF2B5EF4-FFF2-40B4-BE49-F238E27FC236}">
              <a16:creationId xmlns:a16="http://schemas.microsoft.com/office/drawing/2014/main" id="{00000000-0008-0000-0000-0000B6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79" name="TextBox 4278">
          <a:extLst>
            <a:ext uri="{FF2B5EF4-FFF2-40B4-BE49-F238E27FC236}">
              <a16:creationId xmlns:a16="http://schemas.microsoft.com/office/drawing/2014/main" id="{00000000-0008-0000-0000-0000B7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0" name="TextBox 4279">
          <a:extLst>
            <a:ext uri="{FF2B5EF4-FFF2-40B4-BE49-F238E27FC236}">
              <a16:creationId xmlns:a16="http://schemas.microsoft.com/office/drawing/2014/main" id="{00000000-0008-0000-0000-0000B8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1" name="TextBox 4280">
          <a:extLst>
            <a:ext uri="{FF2B5EF4-FFF2-40B4-BE49-F238E27FC236}">
              <a16:creationId xmlns:a16="http://schemas.microsoft.com/office/drawing/2014/main" id="{00000000-0008-0000-0000-0000B9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2" name="TextBox 4281">
          <a:extLst>
            <a:ext uri="{FF2B5EF4-FFF2-40B4-BE49-F238E27FC236}">
              <a16:creationId xmlns:a16="http://schemas.microsoft.com/office/drawing/2014/main" id="{00000000-0008-0000-0000-0000BA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3" name="TextBox 4282">
          <a:extLst>
            <a:ext uri="{FF2B5EF4-FFF2-40B4-BE49-F238E27FC236}">
              <a16:creationId xmlns:a16="http://schemas.microsoft.com/office/drawing/2014/main" id="{00000000-0008-0000-0000-0000BB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4" name="TextBox 4283">
          <a:extLst>
            <a:ext uri="{FF2B5EF4-FFF2-40B4-BE49-F238E27FC236}">
              <a16:creationId xmlns:a16="http://schemas.microsoft.com/office/drawing/2014/main" id="{00000000-0008-0000-0000-0000BC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5" name="TextBox 4284">
          <a:extLst>
            <a:ext uri="{FF2B5EF4-FFF2-40B4-BE49-F238E27FC236}">
              <a16:creationId xmlns:a16="http://schemas.microsoft.com/office/drawing/2014/main" id="{00000000-0008-0000-0000-0000BD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6" name="TextBox 4285">
          <a:extLst>
            <a:ext uri="{FF2B5EF4-FFF2-40B4-BE49-F238E27FC236}">
              <a16:creationId xmlns:a16="http://schemas.microsoft.com/office/drawing/2014/main" id="{00000000-0008-0000-0000-0000BE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7" name="TextBox 4286">
          <a:extLst>
            <a:ext uri="{FF2B5EF4-FFF2-40B4-BE49-F238E27FC236}">
              <a16:creationId xmlns:a16="http://schemas.microsoft.com/office/drawing/2014/main" id="{00000000-0008-0000-0000-0000BF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8" name="TextBox 4287">
          <a:extLst>
            <a:ext uri="{FF2B5EF4-FFF2-40B4-BE49-F238E27FC236}">
              <a16:creationId xmlns:a16="http://schemas.microsoft.com/office/drawing/2014/main" id="{00000000-0008-0000-0000-0000C0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89" name="TextBox 4288">
          <a:extLst>
            <a:ext uri="{FF2B5EF4-FFF2-40B4-BE49-F238E27FC236}">
              <a16:creationId xmlns:a16="http://schemas.microsoft.com/office/drawing/2014/main" id="{00000000-0008-0000-0000-0000C1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0" name="TextBox 4289">
          <a:extLst>
            <a:ext uri="{FF2B5EF4-FFF2-40B4-BE49-F238E27FC236}">
              <a16:creationId xmlns:a16="http://schemas.microsoft.com/office/drawing/2014/main" id="{00000000-0008-0000-0000-0000C2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1" name="TextBox 4290">
          <a:extLst>
            <a:ext uri="{FF2B5EF4-FFF2-40B4-BE49-F238E27FC236}">
              <a16:creationId xmlns:a16="http://schemas.microsoft.com/office/drawing/2014/main" id="{00000000-0008-0000-0000-0000C3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2" name="TextBox 4291">
          <a:extLst>
            <a:ext uri="{FF2B5EF4-FFF2-40B4-BE49-F238E27FC236}">
              <a16:creationId xmlns:a16="http://schemas.microsoft.com/office/drawing/2014/main" id="{00000000-0008-0000-0000-0000C4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3" name="TextBox 4292">
          <a:extLst>
            <a:ext uri="{FF2B5EF4-FFF2-40B4-BE49-F238E27FC236}">
              <a16:creationId xmlns:a16="http://schemas.microsoft.com/office/drawing/2014/main" id="{00000000-0008-0000-0000-0000C5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4" name="TextBox 4293">
          <a:extLst>
            <a:ext uri="{FF2B5EF4-FFF2-40B4-BE49-F238E27FC236}">
              <a16:creationId xmlns:a16="http://schemas.microsoft.com/office/drawing/2014/main" id="{00000000-0008-0000-0000-0000C6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5" name="TextBox 4294">
          <a:extLst>
            <a:ext uri="{FF2B5EF4-FFF2-40B4-BE49-F238E27FC236}">
              <a16:creationId xmlns:a16="http://schemas.microsoft.com/office/drawing/2014/main" id="{00000000-0008-0000-0000-0000C7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6" name="TextBox 4295">
          <a:extLst>
            <a:ext uri="{FF2B5EF4-FFF2-40B4-BE49-F238E27FC236}">
              <a16:creationId xmlns:a16="http://schemas.microsoft.com/office/drawing/2014/main" id="{00000000-0008-0000-0000-0000C8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7" name="TextBox 4296">
          <a:extLst>
            <a:ext uri="{FF2B5EF4-FFF2-40B4-BE49-F238E27FC236}">
              <a16:creationId xmlns:a16="http://schemas.microsoft.com/office/drawing/2014/main" id="{00000000-0008-0000-0000-0000C9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8" name="TextBox 4297">
          <a:extLst>
            <a:ext uri="{FF2B5EF4-FFF2-40B4-BE49-F238E27FC236}">
              <a16:creationId xmlns:a16="http://schemas.microsoft.com/office/drawing/2014/main" id="{00000000-0008-0000-0000-0000CA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299" name="TextBox 4298">
          <a:extLst>
            <a:ext uri="{FF2B5EF4-FFF2-40B4-BE49-F238E27FC236}">
              <a16:creationId xmlns:a16="http://schemas.microsoft.com/office/drawing/2014/main" id="{00000000-0008-0000-0000-0000CB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0" name="TextBox 4299">
          <a:extLst>
            <a:ext uri="{FF2B5EF4-FFF2-40B4-BE49-F238E27FC236}">
              <a16:creationId xmlns:a16="http://schemas.microsoft.com/office/drawing/2014/main" id="{00000000-0008-0000-0000-0000CC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1" name="TextBox 4300">
          <a:extLst>
            <a:ext uri="{FF2B5EF4-FFF2-40B4-BE49-F238E27FC236}">
              <a16:creationId xmlns:a16="http://schemas.microsoft.com/office/drawing/2014/main" id="{00000000-0008-0000-0000-0000CD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2" name="TextBox 4301">
          <a:extLst>
            <a:ext uri="{FF2B5EF4-FFF2-40B4-BE49-F238E27FC236}">
              <a16:creationId xmlns:a16="http://schemas.microsoft.com/office/drawing/2014/main" id="{00000000-0008-0000-0000-0000CE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3" name="TextBox 4302">
          <a:extLst>
            <a:ext uri="{FF2B5EF4-FFF2-40B4-BE49-F238E27FC236}">
              <a16:creationId xmlns:a16="http://schemas.microsoft.com/office/drawing/2014/main" id="{00000000-0008-0000-0000-0000CF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4" name="TextBox 4303">
          <a:extLst>
            <a:ext uri="{FF2B5EF4-FFF2-40B4-BE49-F238E27FC236}">
              <a16:creationId xmlns:a16="http://schemas.microsoft.com/office/drawing/2014/main" id="{00000000-0008-0000-0000-0000D0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5" name="TextBox 4304">
          <a:extLst>
            <a:ext uri="{FF2B5EF4-FFF2-40B4-BE49-F238E27FC236}">
              <a16:creationId xmlns:a16="http://schemas.microsoft.com/office/drawing/2014/main" id="{00000000-0008-0000-0000-0000D1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6" name="TextBox 4305">
          <a:extLst>
            <a:ext uri="{FF2B5EF4-FFF2-40B4-BE49-F238E27FC236}">
              <a16:creationId xmlns:a16="http://schemas.microsoft.com/office/drawing/2014/main" id="{00000000-0008-0000-0000-0000D2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7" name="TextBox 4306">
          <a:extLst>
            <a:ext uri="{FF2B5EF4-FFF2-40B4-BE49-F238E27FC236}">
              <a16:creationId xmlns:a16="http://schemas.microsoft.com/office/drawing/2014/main" id="{00000000-0008-0000-0000-0000D3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8" name="TextBox 4307">
          <a:extLst>
            <a:ext uri="{FF2B5EF4-FFF2-40B4-BE49-F238E27FC236}">
              <a16:creationId xmlns:a16="http://schemas.microsoft.com/office/drawing/2014/main" id="{00000000-0008-0000-0000-0000D4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09" name="TextBox 4308">
          <a:extLst>
            <a:ext uri="{FF2B5EF4-FFF2-40B4-BE49-F238E27FC236}">
              <a16:creationId xmlns:a16="http://schemas.microsoft.com/office/drawing/2014/main" id="{00000000-0008-0000-0000-0000D5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0" name="TextBox 4309">
          <a:extLst>
            <a:ext uri="{FF2B5EF4-FFF2-40B4-BE49-F238E27FC236}">
              <a16:creationId xmlns:a16="http://schemas.microsoft.com/office/drawing/2014/main" id="{00000000-0008-0000-0000-0000D6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1" name="TextBox 4310">
          <a:extLst>
            <a:ext uri="{FF2B5EF4-FFF2-40B4-BE49-F238E27FC236}">
              <a16:creationId xmlns:a16="http://schemas.microsoft.com/office/drawing/2014/main" id="{00000000-0008-0000-0000-0000D7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2" name="TextBox 4311">
          <a:extLst>
            <a:ext uri="{FF2B5EF4-FFF2-40B4-BE49-F238E27FC236}">
              <a16:creationId xmlns:a16="http://schemas.microsoft.com/office/drawing/2014/main" id="{00000000-0008-0000-0000-0000D8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3" name="TextBox 4312">
          <a:extLst>
            <a:ext uri="{FF2B5EF4-FFF2-40B4-BE49-F238E27FC236}">
              <a16:creationId xmlns:a16="http://schemas.microsoft.com/office/drawing/2014/main" id="{00000000-0008-0000-0000-0000D9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4" name="TextBox 4313">
          <a:extLst>
            <a:ext uri="{FF2B5EF4-FFF2-40B4-BE49-F238E27FC236}">
              <a16:creationId xmlns:a16="http://schemas.microsoft.com/office/drawing/2014/main" id="{00000000-0008-0000-0000-0000DA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5" name="TextBox 4314">
          <a:extLst>
            <a:ext uri="{FF2B5EF4-FFF2-40B4-BE49-F238E27FC236}">
              <a16:creationId xmlns:a16="http://schemas.microsoft.com/office/drawing/2014/main" id="{00000000-0008-0000-0000-0000DB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6" name="TextBox 4315">
          <a:extLst>
            <a:ext uri="{FF2B5EF4-FFF2-40B4-BE49-F238E27FC236}">
              <a16:creationId xmlns:a16="http://schemas.microsoft.com/office/drawing/2014/main" id="{00000000-0008-0000-0000-0000DC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7" name="TextBox 4316">
          <a:extLst>
            <a:ext uri="{FF2B5EF4-FFF2-40B4-BE49-F238E27FC236}">
              <a16:creationId xmlns:a16="http://schemas.microsoft.com/office/drawing/2014/main" id="{00000000-0008-0000-0000-0000DD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8" name="TextBox 4317">
          <a:extLst>
            <a:ext uri="{FF2B5EF4-FFF2-40B4-BE49-F238E27FC236}">
              <a16:creationId xmlns:a16="http://schemas.microsoft.com/office/drawing/2014/main" id="{00000000-0008-0000-0000-0000DE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19" name="TextBox 4318">
          <a:extLst>
            <a:ext uri="{FF2B5EF4-FFF2-40B4-BE49-F238E27FC236}">
              <a16:creationId xmlns:a16="http://schemas.microsoft.com/office/drawing/2014/main" id="{00000000-0008-0000-0000-0000DF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0" name="TextBox 4319">
          <a:extLst>
            <a:ext uri="{FF2B5EF4-FFF2-40B4-BE49-F238E27FC236}">
              <a16:creationId xmlns:a16="http://schemas.microsoft.com/office/drawing/2014/main" id="{00000000-0008-0000-0000-0000E0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1" name="TextBox 4320">
          <a:extLst>
            <a:ext uri="{FF2B5EF4-FFF2-40B4-BE49-F238E27FC236}">
              <a16:creationId xmlns:a16="http://schemas.microsoft.com/office/drawing/2014/main" id="{00000000-0008-0000-0000-0000E1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2" name="TextBox 4321">
          <a:extLst>
            <a:ext uri="{FF2B5EF4-FFF2-40B4-BE49-F238E27FC236}">
              <a16:creationId xmlns:a16="http://schemas.microsoft.com/office/drawing/2014/main" id="{00000000-0008-0000-0000-0000E2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3" name="TextBox 4322">
          <a:extLst>
            <a:ext uri="{FF2B5EF4-FFF2-40B4-BE49-F238E27FC236}">
              <a16:creationId xmlns:a16="http://schemas.microsoft.com/office/drawing/2014/main" id="{00000000-0008-0000-0000-0000E3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4" name="TextBox 4323">
          <a:extLst>
            <a:ext uri="{FF2B5EF4-FFF2-40B4-BE49-F238E27FC236}">
              <a16:creationId xmlns:a16="http://schemas.microsoft.com/office/drawing/2014/main" id="{00000000-0008-0000-0000-0000E4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5" name="TextBox 4324">
          <a:extLst>
            <a:ext uri="{FF2B5EF4-FFF2-40B4-BE49-F238E27FC236}">
              <a16:creationId xmlns:a16="http://schemas.microsoft.com/office/drawing/2014/main" id="{00000000-0008-0000-0000-0000E5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6" name="TextBox 4325">
          <a:extLst>
            <a:ext uri="{FF2B5EF4-FFF2-40B4-BE49-F238E27FC236}">
              <a16:creationId xmlns:a16="http://schemas.microsoft.com/office/drawing/2014/main" id="{00000000-0008-0000-0000-0000E6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7" name="TextBox 4326">
          <a:extLst>
            <a:ext uri="{FF2B5EF4-FFF2-40B4-BE49-F238E27FC236}">
              <a16:creationId xmlns:a16="http://schemas.microsoft.com/office/drawing/2014/main" id="{00000000-0008-0000-0000-0000E7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8" name="TextBox 4327">
          <a:extLst>
            <a:ext uri="{FF2B5EF4-FFF2-40B4-BE49-F238E27FC236}">
              <a16:creationId xmlns:a16="http://schemas.microsoft.com/office/drawing/2014/main" id="{00000000-0008-0000-0000-0000E8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29" name="TextBox 4328">
          <a:extLst>
            <a:ext uri="{FF2B5EF4-FFF2-40B4-BE49-F238E27FC236}">
              <a16:creationId xmlns:a16="http://schemas.microsoft.com/office/drawing/2014/main" id="{00000000-0008-0000-0000-0000E9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0" name="TextBox 4329">
          <a:extLst>
            <a:ext uri="{FF2B5EF4-FFF2-40B4-BE49-F238E27FC236}">
              <a16:creationId xmlns:a16="http://schemas.microsoft.com/office/drawing/2014/main" id="{00000000-0008-0000-0000-0000EA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1" name="TextBox 4330">
          <a:extLst>
            <a:ext uri="{FF2B5EF4-FFF2-40B4-BE49-F238E27FC236}">
              <a16:creationId xmlns:a16="http://schemas.microsoft.com/office/drawing/2014/main" id="{00000000-0008-0000-0000-0000EB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2" name="TextBox 4331">
          <a:extLst>
            <a:ext uri="{FF2B5EF4-FFF2-40B4-BE49-F238E27FC236}">
              <a16:creationId xmlns:a16="http://schemas.microsoft.com/office/drawing/2014/main" id="{00000000-0008-0000-0000-0000EC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3" name="TextBox 4332">
          <a:extLst>
            <a:ext uri="{FF2B5EF4-FFF2-40B4-BE49-F238E27FC236}">
              <a16:creationId xmlns:a16="http://schemas.microsoft.com/office/drawing/2014/main" id="{00000000-0008-0000-0000-0000ED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4" name="TextBox 4333">
          <a:extLst>
            <a:ext uri="{FF2B5EF4-FFF2-40B4-BE49-F238E27FC236}">
              <a16:creationId xmlns:a16="http://schemas.microsoft.com/office/drawing/2014/main" id="{00000000-0008-0000-0000-0000EE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5" name="TextBox 4334">
          <a:extLst>
            <a:ext uri="{FF2B5EF4-FFF2-40B4-BE49-F238E27FC236}">
              <a16:creationId xmlns:a16="http://schemas.microsoft.com/office/drawing/2014/main" id="{00000000-0008-0000-0000-0000EF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6" name="TextBox 4335">
          <a:extLst>
            <a:ext uri="{FF2B5EF4-FFF2-40B4-BE49-F238E27FC236}">
              <a16:creationId xmlns:a16="http://schemas.microsoft.com/office/drawing/2014/main" id="{00000000-0008-0000-0000-0000F0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7" name="TextBox 4336">
          <a:extLst>
            <a:ext uri="{FF2B5EF4-FFF2-40B4-BE49-F238E27FC236}">
              <a16:creationId xmlns:a16="http://schemas.microsoft.com/office/drawing/2014/main" id="{00000000-0008-0000-0000-0000F1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8" name="TextBox 4337">
          <a:extLst>
            <a:ext uri="{FF2B5EF4-FFF2-40B4-BE49-F238E27FC236}">
              <a16:creationId xmlns:a16="http://schemas.microsoft.com/office/drawing/2014/main" id="{00000000-0008-0000-0000-0000F2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39" name="TextBox 4338">
          <a:extLst>
            <a:ext uri="{FF2B5EF4-FFF2-40B4-BE49-F238E27FC236}">
              <a16:creationId xmlns:a16="http://schemas.microsoft.com/office/drawing/2014/main" id="{00000000-0008-0000-0000-0000F3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0" name="TextBox 4339">
          <a:extLst>
            <a:ext uri="{FF2B5EF4-FFF2-40B4-BE49-F238E27FC236}">
              <a16:creationId xmlns:a16="http://schemas.microsoft.com/office/drawing/2014/main" id="{00000000-0008-0000-0000-0000F4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1" name="TextBox 4340">
          <a:extLst>
            <a:ext uri="{FF2B5EF4-FFF2-40B4-BE49-F238E27FC236}">
              <a16:creationId xmlns:a16="http://schemas.microsoft.com/office/drawing/2014/main" id="{00000000-0008-0000-0000-0000F5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2" name="TextBox 4341">
          <a:extLst>
            <a:ext uri="{FF2B5EF4-FFF2-40B4-BE49-F238E27FC236}">
              <a16:creationId xmlns:a16="http://schemas.microsoft.com/office/drawing/2014/main" id="{00000000-0008-0000-0000-0000F6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3" name="TextBox 4342">
          <a:extLst>
            <a:ext uri="{FF2B5EF4-FFF2-40B4-BE49-F238E27FC236}">
              <a16:creationId xmlns:a16="http://schemas.microsoft.com/office/drawing/2014/main" id="{00000000-0008-0000-0000-0000F7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4" name="TextBox 4343">
          <a:extLst>
            <a:ext uri="{FF2B5EF4-FFF2-40B4-BE49-F238E27FC236}">
              <a16:creationId xmlns:a16="http://schemas.microsoft.com/office/drawing/2014/main" id="{00000000-0008-0000-0000-0000F8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5" name="TextBox 4344">
          <a:extLst>
            <a:ext uri="{FF2B5EF4-FFF2-40B4-BE49-F238E27FC236}">
              <a16:creationId xmlns:a16="http://schemas.microsoft.com/office/drawing/2014/main" id="{00000000-0008-0000-0000-0000F9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6" name="TextBox 4345">
          <a:extLst>
            <a:ext uri="{FF2B5EF4-FFF2-40B4-BE49-F238E27FC236}">
              <a16:creationId xmlns:a16="http://schemas.microsoft.com/office/drawing/2014/main" id="{00000000-0008-0000-0000-0000FA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7" name="TextBox 4346">
          <a:extLst>
            <a:ext uri="{FF2B5EF4-FFF2-40B4-BE49-F238E27FC236}">
              <a16:creationId xmlns:a16="http://schemas.microsoft.com/office/drawing/2014/main" id="{00000000-0008-0000-0000-0000FB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8" name="TextBox 4347">
          <a:extLst>
            <a:ext uri="{FF2B5EF4-FFF2-40B4-BE49-F238E27FC236}">
              <a16:creationId xmlns:a16="http://schemas.microsoft.com/office/drawing/2014/main" id="{00000000-0008-0000-0000-0000FC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49" name="TextBox 4348">
          <a:extLst>
            <a:ext uri="{FF2B5EF4-FFF2-40B4-BE49-F238E27FC236}">
              <a16:creationId xmlns:a16="http://schemas.microsoft.com/office/drawing/2014/main" id="{00000000-0008-0000-0000-0000FD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0" name="TextBox 4349">
          <a:extLst>
            <a:ext uri="{FF2B5EF4-FFF2-40B4-BE49-F238E27FC236}">
              <a16:creationId xmlns:a16="http://schemas.microsoft.com/office/drawing/2014/main" id="{00000000-0008-0000-0000-0000FE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1" name="TextBox 4350">
          <a:extLst>
            <a:ext uri="{FF2B5EF4-FFF2-40B4-BE49-F238E27FC236}">
              <a16:creationId xmlns:a16="http://schemas.microsoft.com/office/drawing/2014/main" id="{00000000-0008-0000-0000-0000FF1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2" name="TextBox 4351">
          <a:extLst>
            <a:ext uri="{FF2B5EF4-FFF2-40B4-BE49-F238E27FC236}">
              <a16:creationId xmlns:a16="http://schemas.microsoft.com/office/drawing/2014/main" id="{00000000-0008-0000-0000-000000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3" name="TextBox 4352">
          <a:extLst>
            <a:ext uri="{FF2B5EF4-FFF2-40B4-BE49-F238E27FC236}">
              <a16:creationId xmlns:a16="http://schemas.microsoft.com/office/drawing/2014/main" id="{00000000-0008-0000-0000-000001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4" name="TextBox 4353">
          <a:extLst>
            <a:ext uri="{FF2B5EF4-FFF2-40B4-BE49-F238E27FC236}">
              <a16:creationId xmlns:a16="http://schemas.microsoft.com/office/drawing/2014/main" id="{00000000-0008-0000-0000-000002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5" name="TextBox 4354">
          <a:extLst>
            <a:ext uri="{FF2B5EF4-FFF2-40B4-BE49-F238E27FC236}">
              <a16:creationId xmlns:a16="http://schemas.microsoft.com/office/drawing/2014/main" id="{00000000-0008-0000-0000-000003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6" name="TextBox 4355">
          <a:extLst>
            <a:ext uri="{FF2B5EF4-FFF2-40B4-BE49-F238E27FC236}">
              <a16:creationId xmlns:a16="http://schemas.microsoft.com/office/drawing/2014/main" id="{00000000-0008-0000-0000-000004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7" name="TextBox 4356">
          <a:extLst>
            <a:ext uri="{FF2B5EF4-FFF2-40B4-BE49-F238E27FC236}">
              <a16:creationId xmlns:a16="http://schemas.microsoft.com/office/drawing/2014/main" id="{00000000-0008-0000-0000-000005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8" name="TextBox 4357">
          <a:extLst>
            <a:ext uri="{FF2B5EF4-FFF2-40B4-BE49-F238E27FC236}">
              <a16:creationId xmlns:a16="http://schemas.microsoft.com/office/drawing/2014/main" id="{00000000-0008-0000-0000-000006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59" name="TextBox 4358">
          <a:extLst>
            <a:ext uri="{FF2B5EF4-FFF2-40B4-BE49-F238E27FC236}">
              <a16:creationId xmlns:a16="http://schemas.microsoft.com/office/drawing/2014/main" id="{00000000-0008-0000-0000-000007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0" name="TextBox 4359">
          <a:extLst>
            <a:ext uri="{FF2B5EF4-FFF2-40B4-BE49-F238E27FC236}">
              <a16:creationId xmlns:a16="http://schemas.microsoft.com/office/drawing/2014/main" id="{00000000-0008-0000-0000-000008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1" name="TextBox 4360">
          <a:extLst>
            <a:ext uri="{FF2B5EF4-FFF2-40B4-BE49-F238E27FC236}">
              <a16:creationId xmlns:a16="http://schemas.microsoft.com/office/drawing/2014/main" id="{00000000-0008-0000-0000-000009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2" name="TextBox 4361">
          <a:extLst>
            <a:ext uri="{FF2B5EF4-FFF2-40B4-BE49-F238E27FC236}">
              <a16:creationId xmlns:a16="http://schemas.microsoft.com/office/drawing/2014/main" id="{00000000-0008-0000-0000-00000A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3" name="TextBox 4362">
          <a:extLst>
            <a:ext uri="{FF2B5EF4-FFF2-40B4-BE49-F238E27FC236}">
              <a16:creationId xmlns:a16="http://schemas.microsoft.com/office/drawing/2014/main" id="{00000000-0008-0000-0000-00000B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4" name="TextBox 4363">
          <a:extLst>
            <a:ext uri="{FF2B5EF4-FFF2-40B4-BE49-F238E27FC236}">
              <a16:creationId xmlns:a16="http://schemas.microsoft.com/office/drawing/2014/main" id="{00000000-0008-0000-0000-00000C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5" name="TextBox 4364">
          <a:extLst>
            <a:ext uri="{FF2B5EF4-FFF2-40B4-BE49-F238E27FC236}">
              <a16:creationId xmlns:a16="http://schemas.microsoft.com/office/drawing/2014/main" id="{00000000-0008-0000-0000-00000D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6" name="TextBox 4365">
          <a:extLst>
            <a:ext uri="{FF2B5EF4-FFF2-40B4-BE49-F238E27FC236}">
              <a16:creationId xmlns:a16="http://schemas.microsoft.com/office/drawing/2014/main" id="{00000000-0008-0000-0000-00000E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7" name="TextBox 4366">
          <a:extLst>
            <a:ext uri="{FF2B5EF4-FFF2-40B4-BE49-F238E27FC236}">
              <a16:creationId xmlns:a16="http://schemas.microsoft.com/office/drawing/2014/main" id="{00000000-0008-0000-0000-00000F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8" name="TextBox 4367">
          <a:extLst>
            <a:ext uri="{FF2B5EF4-FFF2-40B4-BE49-F238E27FC236}">
              <a16:creationId xmlns:a16="http://schemas.microsoft.com/office/drawing/2014/main" id="{00000000-0008-0000-0000-000010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69" name="TextBox 4368">
          <a:extLst>
            <a:ext uri="{FF2B5EF4-FFF2-40B4-BE49-F238E27FC236}">
              <a16:creationId xmlns:a16="http://schemas.microsoft.com/office/drawing/2014/main" id="{00000000-0008-0000-0000-000011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0" name="TextBox 4369">
          <a:extLst>
            <a:ext uri="{FF2B5EF4-FFF2-40B4-BE49-F238E27FC236}">
              <a16:creationId xmlns:a16="http://schemas.microsoft.com/office/drawing/2014/main" id="{00000000-0008-0000-0000-000012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1" name="TextBox 4370">
          <a:extLst>
            <a:ext uri="{FF2B5EF4-FFF2-40B4-BE49-F238E27FC236}">
              <a16:creationId xmlns:a16="http://schemas.microsoft.com/office/drawing/2014/main" id="{00000000-0008-0000-0000-000013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2" name="TextBox 4371">
          <a:extLst>
            <a:ext uri="{FF2B5EF4-FFF2-40B4-BE49-F238E27FC236}">
              <a16:creationId xmlns:a16="http://schemas.microsoft.com/office/drawing/2014/main" id="{00000000-0008-0000-0000-000014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3" name="TextBox 4372">
          <a:extLst>
            <a:ext uri="{FF2B5EF4-FFF2-40B4-BE49-F238E27FC236}">
              <a16:creationId xmlns:a16="http://schemas.microsoft.com/office/drawing/2014/main" id="{00000000-0008-0000-0000-000015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4" name="TextBox 4373">
          <a:extLst>
            <a:ext uri="{FF2B5EF4-FFF2-40B4-BE49-F238E27FC236}">
              <a16:creationId xmlns:a16="http://schemas.microsoft.com/office/drawing/2014/main" id="{00000000-0008-0000-0000-000016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5" name="TextBox 4374">
          <a:extLst>
            <a:ext uri="{FF2B5EF4-FFF2-40B4-BE49-F238E27FC236}">
              <a16:creationId xmlns:a16="http://schemas.microsoft.com/office/drawing/2014/main" id="{00000000-0008-0000-0000-000017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6" name="TextBox 4375">
          <a:extLst>
            <a:ext uri="{FF2B5EF4-FFF2-40B4-BE49-F238E27FC236}">
              <a16:creationId xmlns:a16="http://schemas.microsoft.com/office/drawing/2014/main" id="{00000000-0008-0000-0000-000018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7" name="TextBox 4376">
          <a:extLst>
            <a:ext uri="{FF2B5EF4-FFF2-40B4-BE49-F238E27FC236}">
              <a16:creationId xmlns:a16="http://schemas.microsoft.com/office/drawing/2014/main" id="{00000000-0008-0000-0000-000019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8" name="TextBox 4377">
          <a:extLst>
            <a:ext uri="{FF2B5EF4-FFF2-40B4-BE49-F238E27FC236}">
              <a16:creationId xmlns:a16="http://schemas.microsoft.com/office/drawing/2014/main" id="{00000000-0008-0000-0000-00001A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79" name="TextBox 4378">
          <a:extLst>
            <a:ext uri="{FF2B5EF4-FFF2-40B4-BE49-F238E27FC236}">
              <a16:creationId xmlns:a16="http://schemas.microsoft.com/office/drawing/2014/main" id="{00000000-0008-0000-0000-00001B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0" name="TextBox 4379">
          <a:extLst>
            <a:ext uri="{FF2B5EF4-FFF2-40B4-BE49-F238E27FC236}">
              <a16:creationId xmlns:a16="http://schemas.microsoft.com/office/drawing/2014/main" id="{00000000-0008-0000-0000-00001C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1" name="TextBox 4380">
          <a:extLst>
            <a:ext uri="{FF2B5EF4-FFF2-40B4-BE49-F238E27FC236}">
              <a16:creationId xmlns:a16="http://schemas.microsoft.com/office/drawing/2014/main" id="{00000000-0008-0000-0000-00001D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2" name="TextBox 4381">
          <a:extLst>
            <a:ext uri="{FF2B5EF4-FFF2-40B4-BE49-F238E27FC236}">
              <a16:creationId xmlns:a16="http://schemas.microsoft.com/office/drawing/2014/main" id="{00000000-0008-0000-0000-00001E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3" name="TextBox 4382">
          <a:extLst>
            <a:ext uri="{FF2B5EF4-FFF2-40B4-BE49-F238E27FC236}">
              <a16:creationId xmlns:a16="http://schemas.microsoft.com/office/drawing/2014/main" id="{00000000-0008-0000-0000-00001F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4" name="TextBox 4383">
          <a:extLst>
            <a:ext uri="{FF2B5EF4-FFF2-40B4-BE49-F238E27FC236}">
              <a16:creationId xmlns:a16="http://schemas.microsoft.com/office/drawing/2014/main" id="{00000000-0008-0000-0000-000020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5" name="TextBox 4384">
          <a:extLst>
            <a:ext uri="{FF2B5EF4-FFF2-40B4-BE49-F238E27FC236}">
              <a16:creationId xmlns:a16="http://schemas.microsoft.com/office/drawing/2014/main" id="{00000000-0008-0000-0000-000021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6" name="TextBox 4385">
          <a:extLst>
            <a:ext uri="{FF2B5EF4-FFF2-40B4-BE49-F238E27FC236}">
              <a16:creationId xmlns:a16="http://schemas.microsoft.com/office/drawing/2014/main" id="{00000000-0008-0000-0000-000022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7" name="TextBox 4386">
          <a:extLst>
            <a:ext uri="{FF2B5EF4-FFF2-40B4-BE49-F238E27FC236}">
              <a16:creationId xmlns:a16="http://schemas.microsoft.com/office/drawing/2014/main" id="{00000000-0008-0000-0000-000023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8" name="TextBox 4387">
          <a:extLst>
            <a:ext uri="{FF2B5EF4-FFF2-40B4-BE49-F238E27FC236}">
              <a16:creationId xmlns:a16="http://schemas.microsoft.com/office/drawing/2014/main" id="{00000000-0008-0000-0000-000024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89" name="TextBox 4388">
          <a:extLst>
            <a:ext uri="{FF2B5EF4-FFF2-40B4-BE49-F238E27FC236}">
              <a16:creationId xmlns:a16="http://schemas.microsoft.com/office/drawing/2014/main" id="{00000000-0008-0000-0000-000025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0" name="TextBox 4389">
          <a:extLst>
            <a:ext uri="{FF2B5EF4-FFF2-40B4-BE49-F238E27FC236}">
              <a16:creationId xmlns:a16="http://schemas.microsoft.com/office/drawing/2014/main" id="{00000000-0008-0000-0000-000026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1" name="TextBox 4390">
          <a:extLst>
            <a:ext uri="{FF2B5EF4-FFF2-40B4-BE49-F238E27FC236}">
              <a16:creationId xmlns:a16="http://schemas.microsoft.com/office/drawing/2014/main" id="{00000000-0008-0000-0000-000027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2" name="TextBox 4391">
          <a:extLst>
            <a:ext uri="{FF2B5EF4-FFF2-40B4-BE49-F238E27FC236}">
              <a16:creationId xmlns:a16="http://schemas.microsoft.com/office/drawing/2014/main" id="{00000000-0008-0000-0000-000028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3" name="TextBox 4392">
          <a:extLst>
            <a:ext uri="{FF2B5EF4-FFF2-40B4-BE49-F238E27FC236}">
              <a16:creationId xmlns:a16="http://schemas.microsoft.com/office/drawing/2014/main" id="{00000000-0008-0000-0000-000029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4" name="TextBox 4393">
          <a:extLst>
            <a:ext uri="{FF2B5EF4-FFF2-40B4-BE49-F238E27FC236}">
              <a16:creationId xmlns:a16="http://schemas.microsoft.com/office/drawing/2014/main" id="{00000000-0008-0000-0000-00002A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5" name="TextBox 4394">
          <a:extLst>
            <a:ext uri="{FF2B5EF4-FFF2-40B4-BE49-F238E27FC236}">
              <a16:creationId xmlns:a16="http://schemas.microsoft.com/office/drawing/2014/main" id="{00000000-0008-0000-0000-00002B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6" name="TextBox 4395">
          <a:extLst>
            <a:ext uri="{FF2B5EF4-FFF2-40B4-BE49-F238E27FC236}">
              <a16:creationId xmlns:a16="http://schemas.microsoft.com/office/drawing/2014/main" id="{00000000-0008-0000-0000-00002C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7" name="TextBox 4396">
          <a:extLst>
            <a:ext uri="{FF2B5EF4-FFF2-40B4-BE49-F238E27FC236}">
              <a16:creationId xmlns:a16="http://schemas.microsoft.com/office/drawing/2014/main" id="{00000000-0008-0000-0000-00002D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8" name="TextBox 4397">
          <a:extLst>
            <a:ext uri="{FF2B5EF4-FFF2-40B4-BE49-F238E27FC236}">
              <a16:creationId xmlns:a16="http://schemas.microsoft.com/office/drawing/2014/main" id="{00000000-0008-0000-0000-00002E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399" name="TextBox 4398">
          <a:extLst>
            <a:ext uri="{FF2B5EF4-FFF2-40B4-BE49-F238E27FC236}">
              <a16:creationId xmlns:a16="http://schemas.microsoft.com/office/drawing/2014/main" id="{00000000-0008-0000-0000-00002F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400" name="TextBox 4399">
          <a:extLst>
            <a:ext uri="{FF2B5EF4-FFF2-40B4-BE49-F238E27FC236}">
              <a16:creationId xmlns:a16="http://schemas.microsoft.com/office/drawing/2014/main" id="{00000000-0008-0000-0000-000030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4401" name="TextBox 4400">
          <a:extLst>
            <a:ext uri="{FF2B5EF4-FFF2-40B4-BE49-F238E27FC236}">
              <a16:creationId xmlns:a16="http://schemas.microsoft.com/office/drawing/2014/main" id="{00000000-0008-0000-0000-00003111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02" name="TextBox 4401">
          <a:extLst>
            <a:ext uri="{FF2B5EF4-FFF2-40B4-BE49-F238E27FC236}">
              <a16:creationId xmlns:a16="http://schemas.microsoft.com/office/drawing/2014/main" id="{00000000-0008-0000-0000-000032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03" name="TextBox 4402">
          <a:extLst>
            <a:ext uri="{FF2B5EF4-FFF2-40B4-BE49-F238E27FC236}">
              <a16:creationId xmlns:a16="http://schemas.microsoft.com/office/drawing/2014/main" id="{00000000-0008-0000-0000-000033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04" name="TextBox 4403">
          <a:extLst>
            <a:ext uri="{FF2B5EF4-FFF2-40B4-BE49-F238E27FC236}">
              <a16:creationId xmlns:a16="http://schemas.microsoft.com/office/drawing/2014/main" id="{00000000-0008-0000-0000-000034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05" name="TextBox 4404">
          <a:extLst>
            <a:ext uri="{FF2B5EF4-FFF2-40B4-BE49-F238E27FC236}">
              <a16:creationId xmlns:a16="http://schemas.microsoft.com/office/drawing/2014/main" id="{00000000-0008-0000-0000-000035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06" name="TextBox 4405">
          <a:extLst>
            <a:ext uri="{FF2B5EF4-FFF2-40B4-BE49-F238E27FC236}">
              <a16:creationId xmlns:a16="http://schemas.microsoft.com/office/drawing/2014/main" id="{00000000-0008-0000-0000-000036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07" name="TextBox 4406">
          <a:extLst>
            <a:ext uri="{FF2B5EF4-FFF2-40B4-BE49-F238E27FC236}">
              <a16:creationId xmlns:a16="http://schemas.microsoft.com/office/drawing/2014/main" id="{00000000-0008-0000-0000-000037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08" name="TextBox 4407">
          <a:extLst>
            <a:ext uri="{FF2B5EF4-FFF2-40B4-BE49-F238E27FC236}">
              <a16:creationId xmlns:a16="http://schemas.microsoft.com/office/drawing/2014/main" id="{00000000-0008-0000-0000-000038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09" name="TextBox 4408">
          <a:extLst>
            <a:ext uri="{FF2B5EF4-FFF2-40B4-BE49-F238E27FC236}">
              <a16:creationId xmlns:a16="http://schemas.microsoft.com/office/drawing/2014/main" id="{00000000-0008-0000-0000-000039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0" name="TextBox 4409">
          <a:extLst>
            <a:ext uri="{FF2B5EF4-FFF2-40B4-BE49-F238E27FC236}">
              <a16:creationId xmlns:a16="http://schemas.microsoft.com/office/drawing/2014/main" id="{00000000-0008-0000-0000-00003A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1" name="TextBox 4410">
          <a:extLst>
            <a:ext uri="{FF2B5EF4-FFF2-40B4-BE49-F238E27FC236}">
              <a16:creationId xmlns:a16="http://schemas.microsoft.com/office/drawing/2014/main" id="{00000000-0008-0000-0000-00003B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2" name="TextBox 4411">
          <a:extLst>
            <a:ext uri="{FF2B5EF4-FFF2-40B4-BE49-F238E27FC236}">
              <a16:creationId xmlns:a16="http://schemas.microsoft.com/office/drawing/2014/main" id="{00000000-0008-0000-0000-00003C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3" name="TextBox 4412">
          <a:extLst>
            <a:ext uri="{FF2B5EF4-FFF2-40B4-BE49-F238E27FC236}">
              <a16:creationId xmlns:a16="http://schemas.microsoft.com/office/drawing/2014/main" id="{00000000-0008-0000-0000-00003D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4" name="TextBox 4413">
          <a:extLst>
            <a:ext uri="{FF2B5EF4-FFF2-40B4-BE49-F238E27FC236}">
              <a16:creationId xmlns:a16="http://schemas.microsoft.com/office/drawing/2014/main" id="{00000000-0008-0000-0000-00003E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5" name="TextBox 4414">
          <a:extLst>
            <a:ext uri="{FF2B5EF4-FFF2-40B4-BE49-F238E27FC236}">
              <a16:creationId xmlns:a16="http://schemas.microsoft.com/office/drawing/2014/main" id="{00000000-0008-0000-0000-00003F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6" name="TextBox 4415">
          <a:extLst>
            <a:ext uri="{FF2B5EF4-FFF2-40B4-BE49-F238E27FC236}">
              <a16:creationId xmlns:a16="http://schemas.microsoft.com/office/drawing/2014/main" id="{00000000-0008-0000-0000-000040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7" name="TextBox 4416">
          <a:extLst>
            <a:ext uri="{FF2B5EF4-FFF2-40B4-BE49-F238E27FC236}">
              <a16:creationId xmlns:a16="http://schemas.microsoft.com/office/drawing/2014/main" id="{00000000-0008-0000-0000-000041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8" name="TextBox 4417">
          <a:extLst>
            <a:ext uri="{FF2B5EF4-FFF2-40B4-BE49-F238E27FC236}">
              <a16:creationId xmlns:a16="http://schemas.microsoft.com/office/drawing/2014/main" id="{00000000-0008-0000-0000-000042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19" name="TextBox 4418">
          <a:extLst>
            <a:ext uri="{FF2B5EF4-FFF2-40B4-BE49-F238E27FC236}">
              <a16:creationId xmlns:a16="http://schemas.microsoft.com/office/drawing/2014/main" id="{00000000-0008-0000-0000-000043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0" name="TextBox 4419">
          <a:extLst>
            <a:ext uri="{FF2B5EF4-FFF2-40B4-BE49-F238E27FC236}">
              <a16:creationId xmlns:a16="http://schemas.microsoft.com/office/drawing/2014/main" id="{00000000-0008-0000-0000-000044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1" name="TextBox 4420">
          <a:extLst>
            <a:ext uri="{FF2B5EF4-FFF2-40B4-BE49-F238E27FC236}">
              <a16:creationId xmlns:a16="http://schemas.microsoft.com/office/drawing/2014/main" id="{00000000-0008-0000-0000-000045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2" name="TextBox 4421">
          <a:extLst>
            <a:ext uri="{FF2B5EF4-FFF2-40B4-BE49-F238E27FC236}">
              <a16:creationId xmlns:a16="http://schemas.microsoft.com/office/drawing/2014/main" id="{00000000-0008-0000-0000-000046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3" name="TextBox 4422">
          <a:extLst>
            <a:ext uri="{FF2B5EF4-FFF2-40B4-BE49-F238E27FC236}">
              <a16:creationId xmlns:a16="http://schemas.microsoft.com/office/drawing/2014/main" id="{00000000-0008-0000-0000-000047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4" name="TextBox 4423">
          <a:extLst>
            <a:ext uri="{FF2B5EF4-FFF2-40B4-BE49-F238E27FC236}">
              <a16:creationId xmlns:a16="http://schemas.microsoft.com/office/drawing/2014/main" id="{00000000-0008-0000-0000-000048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5" name="TextBox 4424">
          <a:extLst>
            <a:ext uri="{FF2B5EF4-FFF2-40B4-BE49-F238E27FC236}">
              <a16:creationId xmlns:a16="http://schemas.microsoft.com/office/drawing/2014/main" id="{00000000-0008-0000-0000-000049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6" name="TextBox 4425">
          <a:extLst>
            <a:ext uri="{FF2B5EF4-FFF2-40B4-BE49-F238E27FC236}">
              <a16:creationId xmlns:a16="http://schemas.microsoft.com/office/drawing/2014/main" id="{00000000-0008-0000-0000-00004A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7" name="TextBox 4426">
          <a:extLst>
            <a:ext uri="{FF2B5EF4-FFF2-40B4-BE49-F238E27FC236}">
              <a16:creationId xmlns:a16="http://schemas.microsoft.com/office/drawing/2014/main" id="{00000000-0008-0000-0000-00004B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8" name="TextBox 4427">
          <a:extLst>
            <a:ext uri="{FF2B5EF4-FFF2-40B4-BE49-F238E27FC236}">
              <a16:creationId xmlns:a16="http://schemas.microsoft.com/office/drawing/2014/main" id="{00000000-0008-0000-0000-00004C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29" name="TextBox 4428">
          <a:extLst>
            <a:ext uri="{FF2B5EF4-FFF2-40B4-BE49-F238E27FC236}">
              <a16:creationId xmlns:a16="http://schemas.microsoft.com/office/drawing/2014/main" id="{00000000-0008-0000-0000-00004D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0" name="TextBox 4429">
          <a:extLst>
            <a:ext uri="{FF2B5EF4-FFF2-40B4-BE49-F238E27FC236}">
              <a16:creationId xmlns:a16="http://schemas.microsoft.com/office/drawing/2014/main" id="{00000000-0008-0000-0000-00004E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1" name="TextBox 4430">
          <a:extLst>
            <a:ext uri="{FF2B5EF4-FFF2-40B4-BE49-F238E27FC236}">
              <a16:creationId xmlns:a16="http://schemas.microsoft.com/office/drawing/2014/main" id="{00000000-0008-0000-0000-00004F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2" name="TextBox 4431">
          <a:extLst>
            <a:ext uri="{FF2B5EF4-FFF2-40B4-BE49-F238E27FC236}">
              <a16:creationId xmlns:a16="http://schemas.microsoft.com/office/drawing/2014/main" id="{00000000-0008-0000-0000-000050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3" name="TextBox 4432">
          <a:extLst>
            <a:ext uri="{FF2B5EF4-FFF2-40B4-BE49-F238E27FC236}">
              <a16:creationId xmlns:a16="http://schemas.microsoft.com/office/drawing/2014/main" id="{00000000-0008-0000-0000-000051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4" name="TextBox 4433">
          <a:extLst>
            <a:ext uri="{FF2B5EF4-FFF2-40B4-BE49-F238E27FC236}">
              <a16:creationId xmlns:a16="http://schemas.microsoft.com/office/drawing/2014/main" id="{00000000-0008-0000-0000-000052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5" name="TextBox 4434">
          <a:extLst>
            <a:ext uri="{FF2B5EF4-FFF2-40B4-BE49-F238E27FC236}">
              <a16:creationId xmlns:a16="http://schemas.microsoft.com/office/drawing/2014/main" id="{00000000-0008-0000-0000-000053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6" name="TextBox 4435">
          <a:extLst>
            <a:ext uri="{FF2B5EF4-FFF2-40B4-BE49-F238E27FC236}">
              <a16:creationId xmlns:a16="http://schemas.microsoft.com/office/drawing/2014/main" id="{00000000-0008-0000-0000-000054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7" name="TextBox 4436">
          <a:extLst>
            <a:ext uri="{FF2B5EF4-FFF2-40B4-BE49-F238E27FC236}">
              <a16:creationId xmlns:a16="http://schemas.microsoft.com/office/drawing/2014/main" id="{00000000-0008-0000-0000-000055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8" name="TextBox 4437">
          <a:extLst>
            <a:ext uri="{FF2B5EF4-FFF2-40B4-BE49-F238E27FC236}">
              <a16:creationId xmlns:a16="http://schemas.microsoft.com/office/drawing/2014/main" id="{00000000-0008-0000-0000-000056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39" name="TextBox 4438">
          <a:extLst>
            <a:ext uri="{FF2B5EF4-FFF2-40B4-BE49-F238E27FC236}">
              <a16:creationId xmlns:a16="http://schemas.microsoft.com/office/drawing/2014/main" id="{00000000-0008-0000-0000-000057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0" name="TextBox 4439">
          <a:extLst>
            <a:ext uri="{FF2B5EF4-FFF2-40B4-BE49-F238E27FC236}">
              <a16:creationId xmlns:a16="http://schemas.microsoft.com/office/drawing/2014/main" id="{00000000-0008-0000-0000-000058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1" name="TextBox 4440">
          <a:extLst>
            <a:ext uri="{FF2B5EF4-FFF2-40B4-BE49-F238E27FC236}">
              <a16:creationId xmlns:a16="http://schemas.microsoft.com/office/drawing/2014/main" id="{00000000-0008-0000-0000-000059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2" name="TextBox 4441">
          <a:extLst>
            <a:ext uri="{FF2B5EF4-FFF2-40B4-BE49-F238E27FC236}">
              <a16:creationId xmlns:a16="http://schemas.microsoft.com/office/drawing/2014/main" id="{00000000-0008-0000-0000-00005A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3" name="TextBox 4442">
          <a:extLst>
            <a:ext uri="{FF2B5EF4-FFF2-40B4-BE49-F238E27FC236}">
              <a16:creationId xmlns:a16="http://schemas.microsoft.com/office/drawing/2014/main" id="{00000000-0008-0000-0000-00005B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4" name="TextBox 4443">
          <a:extLst>
            <a:ext uri="{FF2B5EF4-FFF2-40B4-BE49-F238E27FC236}">
              <a16:creationId xmlns:a16="http://schemas.microsoft.com/office/drawing/2014/main" id="{00000000-0008-0000-0000-00005C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5" name="TextBox 4444">
          <a:extLst>
            <a:ext uri="{FF2B5EF4-FFF2-40B4-BE49-F238E27FC236}">
              <a16:creationId xmlns:a16="http://schemas.microsoft.com/office/drawing/2014/main" id="{00000000-0008-0000-0000-00005D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6" name="TextBox 4445">
          <a:extLst>
            <a:ext uri="{FF2B5EF4-FFF2-40B4-BE49-F238E27FC236}">
              <a16:creationId xmlns:a16="http://schemas.microsoft.com/office/drawing/2014/main" id="{00000000-0008-0000-0000-00005E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7" name="TextBox 4446">
          <a:extLst>
            <a:ext uri="{FF2B5EF4-FFF2-40B4-BE49-F238E27FC236}">
              <a16:creationId xmlns:a16="http://schemas.microsoft.com/office/drawing/2014/main" id="{00000000-0008-0000-0000-00005F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8" name="TextBox 4447">
          <a:extLst>
            <a:ext uri="{FF2B5EF4-FFF2-40B4-BE49-F238E27FC236}">
              <a16:creationId xmlns:a16="http://schemas.microsoft.com/office/drawing/2014/main" id="{00000000-0008-0000-0000-000060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49" name="TextBox 4448">
          <a:extLst>
            <a:ext uri="{FF2B5EF4-FFF2-40B4-BE49-F238E27FC236}">
              <a16:creationId xmlns:a16="http://schemas.microsoft.com/office/drawing/2014/main" id="{00000000-0008-0000-0000-000061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0" name="TextBox 4449">
          <a:extLst>
            <a:ext uri="{FF2B5EF4-FFF2-40B4-BE49-F238E27FC236}">
              <a16:creationId xmlns:a16="http://schemas.microsoft.com/office/drawing/2014/main" id="{00000000-0008-0000-0000-000062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1" name="TextBox 4450">
          <a:extLst>
            <a:ext uri="{FF2B5EF4-FFF2-40B4-BE49-F238E27FC236}">
              <a16:creationId xmlns:a16="http://schemas.microsoft.com/office/drawing/2014/main" id="{00000000-0008-0000-0000-000063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2" name="TextBox 4451">
          <a:extLst>
            <a:ext uri="{FF2B5EF4-FFF2-40B4-BE49-F238E27FC236}">
              <a16:creationId xmlns:a16="http://schemas.microsoft.com/office/drawing/2014/main" id="{00000000-0008-0000-0000-000064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3" name="TextBox 4452">
          <a:extLst>
            <a:ext uri="{FF2B5EF4-FFF2-40B4-BE49-F238E27FC236}">
              <a16:creationId xmlns:a16="http://schemas.microsoft.com/office/drawing/2014/main" id="{00000000-0008-0000-0000-000065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4" name="TextBox 4453">
          <a:extLst>
            <a:ext uri="{FF2B5EF4-FFF2-40B4-BE49-F238E27FC236}">
              <a16:creationId xmlns:a16="http://schemas.microsoft.com/office/drawing/2014/main" id="{00000000-0008-0000-0000-000066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5" name="TextBox 4454">
          <a:extLst>
            <a:ext uri="{FF2B5EF4-FFF2-40B4-BE49-F238E27FC236}">
              <a16:creationId xmlns:a16="http://schemas.microsoft.com/office/drawing/2014/main" id="{00000000-0008-0000-0000-000067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6" name="TextBox 4455">
          <a:extLst>
            <a:ext uri="{FF2B5EF4-FFF2-40B4-BE49-F238E27FC236}">
              <a16:creationId xmlns:a16="http://schemas.microsoft.com/office/drawing/2014/main" id="{00000000-0008-0000-0000-000068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7" name="TextBox 4456">
          <a:extLst>
            <a:ext uri="{FF2B5EF4-FFF2-40B4-BE49-F238E27FC236}">
              <a16:creationId xmlns:a16="http://schemas.microsoft.com/office/drawing/2014/main" id="{00000000-0008-0000-0000-000069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8" name="TextBox 4457">
          <a:extLst>
            <a:ext uri="{FF2B5EF4-FFF2-40B4-BE49-F238E27FC236}">
              <a16:creationId xmlns:a16="http://schemas.microsoft.com/office/drawing/2014/main" id="{00000000-0008-0000-0000-00006A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59" name="TextBox 4458">
          <a:extLst>
            <a:ext uri="{FF2B5EF4-FFF2-40B4-BE49-F238E27FC236}">
              <a16:creationId xmlns:a16="http://schemas.microsoft.com/office/drawing/2014/main" id="{00000000-0008-0000-0000-00006B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0" name="TextBox 4459">
          <a:extLst>
            <a:ext uri="{FF2B5EF4-FFF2-40B4-BE49-F238E27FC236}">
              <a16:creationId xmlns:a16="http://schemas.microsoft.com/office/drawing/2014/main" id="{00000000-0008-0000-0000-00006C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1" name="TextBox 4460">
          <a:extLst>
            <a:ext uri="{FF2B5EF4-FFF2-40B4-BE49-F238E27FC236}">
              <a16:creationId xmlns:a16="http://schemas.microsoft.com/office/drawing/2014/main" id="{00000000-0008-0000-0000-00006D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2" name="TextBox 4461">
          <a:extLst>
            <a:ext uri="{FF2B5EF4-FFF2-40B4-BE49-F238E27FC236}">
              <a16:creationId xmlns:a16="http://schemas.microsoft.com/office/drawing/2014/main" id="{00000000-0008-0000-0000-00006E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3" name="TextBox 4462">
          <a:extLst>
            <a:ext uri="{FF2B5EF4-FFF2-40B4-BE49-F238E27FC236}">
              <a16:creationId xmlns:a16="http://schemas.microsoft.com/office/drawing/2014/main" id="{00000000-0008-0000-0000-00006F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4" name="TextBox 4463">
          <a:extLst>
            <a:ext uri="{FF2B5EF4-FFF2-40B4-BE49-F238E27FC236}">
              <a16:creationId xmlns:a16="http://schemas.microsoft.com/office/drawing/2014/main" id="{00000000-0008-0000-0000-000070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5" name="TextBox 4464">
          <a:extLst>
            <a:ext uri="{FF2B5EF4-FFF2-40B4-BE49-F238E27FC236}">
              <a16:creationId xmlns:a16="http://schemas.microsoft.com/office/drawing/2014/main" id="{00000000-0008-0000-0000-000071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6" name="TextBox 4465">
          <a:extLst>
            <a:ext uri="{FF2B5EF4-FFF2-40B4-BE49-F238E27FC236}">
              <a16:creationId xmlns:a16="http://schemas.microsoft.com/office/drawing/2014/main" id="{00000000-0008-0000-0000-000072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7" name="TextBox 4466">
          <a:extLst>
            <a:ext uri="{FF2B5EF4-FFF2-40B4-BE49-F238E27FC236}">
              <a16:creationId xmlns:a16="http://schemas.microsoft.com/office/drawing/2014/main" id="{00000000-0008-0000-0000-000073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8" name="TextBox 4467">
          <a:extLst>
            <a:ext uri="{FF2B5EF4-FFF2-40B4-BE49-F238E27FC236}">
              <a16:creationId xmlns:a16="http://schemas.microsoft.com/office/drawing/2014/main" id="{00000000-0008-0000-0000-000074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69" name="TextBox 4468">
          <a:extLst>
            <a:ext uri="{FF2B5EF4-FFF2-40B4-BE49-F238E27FC236}">
              <a16:creationId xmlns:a16="http://schemas.microsoft.com/office/drawing/2014/main" id="{00000000-0008-0000-0000-000075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0" name="TextBox 4469">
          <a:extLst>
            <a:ext uri="{FF2B5EF4-FFF2-40B4-BE49-F238E27FC236}">
              <a16:creationId xmlns:a16="http://schemas.microsoft.com/office/drawing/2014/main" id="{00000000-0008-0000-0000-000076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1" name="TextBox 4470">
          <a:extLst>
            <a:ext uri="{FF2B5EF4-FFF2-40B4-BE49-F238E27FC236}">
              <a16:creationId xmlns:a16="http://schemas.microsoft.com/office/drawing/2014/main" id="{00000000-0008-0000-0000-000077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2" name="TextBox 4471">
          <a:extLst>
            <a:ext uri="{FF2B5EF4-FFF2-40B4-BE49-F238E27FC236}">
              <a16:creationId xmlns:a16="http://schemas.microsoft.com/office/drawing/2014/main" id="{00000000-0008-0000-0000-000078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3" name="TextBox 4472">
          <a:extLst>
            <a:ext uri="{FF2B5EF4-FFF2-40B4-BE49-F238E27FC236}">
              <a16:creationId xmlns:a16="http://schemas.microsoft.com/office/drawing/2014/main" id="{00000000-0008-0000-0000-000079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4" name="TextBox 4473">
          <a:extLst>
            <a:ext uri="{FF2B5EF4-FFF2-40B4-BE49-F238E27FC236}">
              <a16:creationId xmlns:a16="http://schemas.microsoft.com/office/drawing/2014/main" id="{00000000-0008-0000-0000-00007A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5" name="TextBox 4474">
          <a:extLst>
            <a:ext uri="{FF2B5EF4-FFF2-40B4-BE49-F238E27FC236}">
              <a16:creationId xmlns:a16="http://schemas.microsoft.com/office/drawing/2014/main" id="{00000000-0008-0000-0000-00007B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6" name="TextBox 4475">
          <a:extLst>
            <a:ext uri="{FF2B5EF4-FFF2-40B4-BE49-F238E27FC236}">
              <a16:creationId xmlns:a16="http://schemas.microsoft.com/office/drawing/2014/main" id="{00000000-0008-0000-0000-00007C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7" name="TextBox 4476">
          <a:extLst>
            <a:ext uri="{FF2B5EF4-FFF2-40B4-BE49-F238E27FC236}">
              <a16:creationId xmlns:a16="http://schemas.microsoft.com/office/drawing/2014/main" id="{00000000-0008-0000-0000-00007D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8" name="TextBox 4477">
          <a:extLst>
            <a:ext uri="{FF2B5EF4-FFF2-40B4-BE49-F238E27FC236}">
              <a16:creationId xmlns:a16="http://schemas.microsoft.com/office/drawing/2014/main" id="{00000000-0008-0000-0000-00007E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79" name="TextBox 4478">
          <a:extLst>
            <a:ext uri="{FF2B5EF4-FFF2-40B4-BE49-F238E27FC236}">
              <a16:creationId xmlns:a16="http://schemas.microsoft.com/office/drawing/2014/main" id="{00000000-0008-0000-0000-00007F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0" name="TextBox 4479">
          <a:extLst>
            <a:ext uri="{FF2B5EF4-FFF2-40B4-BE49-F238E27FC236}">
              <a16:creationId xmlns:a16="http://schemas.microsoft.com/office/drawing/2014/main" id="{00000000-0008-0000-0000-000080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1" name="TextBox 4480">
          <a:extLst>
            <a:ext uri="{FF2B5EF4-FFF2-40B4-BE49-F238E27FC236}">
              <a16:creationId xmlns:a16="http://schemas.microsoft.com/office/drawing/2014/main" id="{00000000-0008-0000-0000-000081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2" name="TextBox 4481">
          <a:extLst>
            <a:ext uri="{FF2B5EF4-FFF2-40B4-BE49-F238E27FC236}">
              <a16:creationId xmlns:a16="http://schemas.microsoft.com/office/drawing/2014/main" id="{00000000-0008-0000-0000-000082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3" name="TextBox 4482">
          <a:extLst>
            <a:ext uri="{FF2B5EF4-FFF2-40B4-BE49-F238E27FC236}">
              <a16:creationId xmlns:a16="http://schemas.microsoft.com/office/drawing/2014/main" id="{00000000-0008-0000-0000-000083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4" name="TextBox 4483">
          <a:extLst>
            <a:ext uri="{FF2B5EF4-FFF2-40B4-BE49-F238E27FC236}">
              <a16:creationId xmlns:a16="http://schemas.microsoft.com/office/drawing/2014/main" id="{00000000-0008-0000-0000-000084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5" name="TextBox 4484">
          <a:extLst>
            <a:ext uri="{FF2B5EF4-FFF2-40B4-BE49-F238E27FC236}">
              <a16:creationId xmlns:a16="http://schemas.microsoft.com/office/drawing/2014/main" id="{00000000-0008-0000-0000-000085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6" name="TextBox 4485">
          <a:extLst>
            <a:ext uri="{FF2B5EF4-FFF2-40B4-BE49-F238E27FC236}">
              <a16:creationId xmlns:a16="http://schemas.microsoft.com/office/drawing/2014/main" id="{00000000-0008-0000-0000-000086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7" name="TextBox 4486">
          <a:extLst>
            <a:ext uri="{FF2B5EF4-FFF2-40B4-BE49-F238E27FC236}">
              <a16:creationId xmlns:a16="http://schemas.microsoft.com/office/drawing/2014/main" id="{00000000-0008-0000-0000-000087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8" name="TextBox 4487">
          <a:extLst>
            <a:ext uri="{FF2B5EF4-FFF2-40B4-BE49-F238E27FC236}">
              <a16:creationId xmlns:a16="http://schemas.microsoft.com/office/drawing/2014/main" id="{00000000-0008-0000-0000-000088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89" name="TextBox 4488">
          <a:extLst>
            <a:ext uri="{FF2B5EF4-FFF2-40B4-BE49-F238E27FC236}">
              <a16:creationId xmlns:a16="http://schemas.microsoft.com/office/drawing/2014/main" id="{00000000-0008-0000-0000-000089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0" name="TextBox 4489">
          <a:extLst>
            <a:ext uri="{FF2B5EF4-FFF2-40B4-BE49-F238E27FC236}">
              <a16:creationId xmlns:a16="http://schemas.microsoft.com/office/drawing/2014/main" id="{00000000-0008-0000-0000-00008A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1" name="TextBox 4490">
          <a:extLst>
            <a:ext uri="{FF2B5EF4-FFF2-40B4-BE49-F238E27FC236}">
              <a16:creationId xmlns:a16="http://schemas.microsoft.com/office/drawing/2014/main" id="{00000000-0008-0000-0000-00008B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2" name="TextBox 4491">
          <a:extLst>
            <a:ext uri="{FF2B5EF4-FFF2-40B4-BE49-F238E27FC236}">
              <a16:creationId xmlns:a16="http://schemas.microsoft.com/office/drawing/2014/main" id="{00000000-0008-0000-0000-00008C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3" name="TextBox 4492">
          <a:extLst>
            <a:ext uri="{FF2B5EF4-FFF2-40B4-BE49-F238E27FC236}">
              <a16:creationId xmlns:a16="http://schemas.microsoft.com/office/drawing/2014/main" id="{00000000-0008-0000-0000-00008D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4" name="TextBox 4493">
          <a:extLst>
            <a:ext uri="{FF2B5EF4-FFF2-40B4-BE49-F238E27FC236}">
              <a16:creationId xmlns:a16="http://schemas.microsoft.com/office/drawing/2014/main" id="{00000000-0008-0000-0000-00008E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5" name="TextBox 4494">
          <a:extLst>
            <a:ext uri="{FF2B5EF4-FFF2-40B4-BE49-F238E27FC236}">
              <a16:creationId xmlns:a16="http://schemas.microsoft.com/office/drawing/2014/main" id="{00000000-0008-0000-0000-00008F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6" name="TextBox 4495">
          <a:extLst>
            <a:ext uri="{FF2B5EF4-FFF2-40B4-BE49-F238E27FC236}">
              <a16:creationId xmlns:a16="http://schemas.microsoft.com/office/drawing/2014/main" id="{00000000-0008-0000-0000-000090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7" name="TextBox 4496">
          <a:extLst>
            <a:ext uri="{FF2B5EF4-FFF2-40B4-BE49-F238E27FC236}">
              <a16:creationId xmlns:a16="http://schemas.microsoft.com/office/drawing/2014/main" id="{00000000-0008-0000-0000-000091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8" name="TextBox 4497">
          <a:extLst>
            <a:ext uri="{FF2B5EF4-FFF2-40B4-BE49-F238E27FC236}">
              <a16:creationId xmlns:a16="http://schemas.microsoft.com/office/drawing/2014/main" id="{00000000-0008-0000-0000-000092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499" name="TextBox 4498">
          <a:extLst>
            <a:ext uri="{FF2B5EF4-FFF2-40B4-BE49-F238E27FC236}">
              <a16:creationId xmlns:a16="http://schemas.microsoft.com/office/drawing/2014/main" id="{00000000-0008-0000-0000-000093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0" name="TextBox 4499">
          <a:extLst>
            <a:ext uri="{FF2B5EF4-FFF2-40B4-BE49-F238E27FC236}">
              <a16:creationId xmlns:a16="http://schemas.microsoft.com/office/drawing/2014/main" id="{00000000-0008-0000-0000-000094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1" name="TextBox 4500">
          <a:extLst>
            <a:ext uri="{FF2B5EF4-FFF2-40B4-BE49-F238E27FC236}">
              <a16:creationId xmlns:a16="http://schemas.microsoft.com/office/drawing/2014/main" id="{00000000-0008-0000-0000-000095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2" name="TextBox 4501">
          <a:extLst>
            <a:ext uri="{FF2B5EF4-FFF2-40B4-BE49-F238E27FC236}">
              <a16:creationId xmlns:a16="http://schemas.microsoft.com/office/drawing/2014/main" id="{00000000-0008-0000-0000-000096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3" name="TextBox 4502">
          <a:extLst>
            <a:ext uri="{FF2B5EF4-FFF2-40B4-BE49-F238E27FC236}">
              <a16:creationId xmlns:a16="http://schemas.microsoft.com/office/drawing/2014/main" id="{00000000-0008-0000-0000-000097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4" name="TextBox 4503">
          <a:extLst>
            <a:ext uri="{FF2B5EF4-FFF2-40B4-BE49-F238E27FC236}">
              <a16:creationId xmlns:a16="http://schemas.microsoft.com/office/drawing/2014/main" id="{00000000-0008-0000-0000-000098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5" name="TextBox 4504">
          <a:extLst>
            <a:ext uri="{FF2B5EF4-FFF2-40B4-BE49-F238E27FC236}">
              <a16:creationId xmlns:a16="http://schemas.microsoft.com/office/drawing/2014/main" id="{00000000-0008-0000-0000-000099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6" name="TextBox 4505">
          <a:extLst>
            <a:ext uri="{FF2B5EF4-FFF2-40B4-BE49-F238E27FC236}">
              <a16:creationId xmlns:a16="http://schemas.microsoft.com/office/drawing/2014/main" id="{00000000-0008-0000-0000-00009A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7" name="TextBox 4506">
          <a:extLst>
            <a:ext uri="{FF2B5EF4-FFF2-40B4-BE49-F238E27FC236}">
              <a16:creationId xmlns:a16="http://schemas.microsoft.com/office/drawing/2014/main" id="{00000000-0008-0000-0000-00009B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8" name="TextBox 4507">
          <a:extLst>
            <a:ext uri="{FF2B5EF4-FFF2-40B4-BE49-F238E27FC236}">
              <a16:creationId xmlns:a16="http://schemas.microsoft.com/office/drawing/2014/main" id="{00000000-0008-0000-0000-00009C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09" name="TextBox 4508">
          <a:extLst>
            <a:ext uri="{FF2B5EF4-FFF2-40B4-BE49-F238E27FC236}">
              <a16:creationId xmlns:a16="http://schemas.microsoft.com/office/drawing/2014/main" id="{00000000-0008-0000-0000-00009D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0" name="TextBox 4509">
          <a:extLst>
            <a:ext uri="{FF2B5EF4-FFF2-40B4-BE49-F238E27FC236}">
              <a16:creationId xmlns:a16="http://schemas.microsoft.com/office/drawing/2014/main" id="{00000000-0008-0000-0000-00009E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1" name="TextBox 4510">
          <a:extLst>
            <a:ext uri="{FF2B5EF4-FFF2-40B4-BE49-F238E27FC236}">
              <a16:creationId xmlns:a16="http://schemas.microsoft.com/office/drawing/2014/main" id="{00000000-0008-0000-0000-00009F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2" name="TextBox 4511">
          <a:extLst>
            <a:ext uri="{FF2B5EF4-FFF2-40B4-BE49-F238E27FC236}">
              <a16:creationId xmlns:a16="http://schemas.microsoft.com/office/drawing/2014/main" id="{00000000-0008-0000-0000-0000A0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3" name="TextBox 4512">
          <a:extLst>
            <a:ext uri="{FF2B5EF4-FFF2-40B4-BE49-F238E27FC236}">
              <a16:creationId xmlns:a16="http://schemas.microsoft.com/office/drawing/2014/main" id="{00000000-0008-0000-0000-0000A1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4" name="TextBox 4513">
          <a:extLst>
            <a:ext uri="{FF2B5EF4-FFF2-40B4-BE49-F238E27FC236}">
              <a16:creationId xmlns:a16="http://schemas.microsoft.com/office/drawing/2014/main" id="{00000000-0008-0000-0000-0000A2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5" name="TextBox 4514">
          <a:extLst>
            <a:ext uri="{FF2B5EF4-FFF2-40B4-BE49-F238E27FC236}">
              <a16:creationId xmlns:a16="http://schemas.microsoft.com/office/drawing/2014/main" id="{00000000-0008-0000-0000-0000A3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6" name="TextBox 4515">
          <a:extLst>
            <a:ext uri="{FF2B5EF4-FFF2-40B4-BE49-F238E27FC236}">
              <a16:creationId xmlns:a16="http://schemas.microsoft.com/office/drawing/2014/main" id="{00000000-0008-0000-0000-0000A4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7" name="TextBox 4516">
          <a:extLst>
            <a:ext uri="{FF2B5EF4-FFF2-40B4-BE49-F238E27FC236}">
              <a16:creationId xmlns:a16="http://schemas.microsoft.com/office/drawing/2014/main" id="{00000000-0008-0000-0000-0000A5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8" name="TextBox 4517">
          <a:extLst>
            <a:ext uri="{FF2B5EF4-FFF2-40B4-BE49-F238E27FC236}">
              <a16:creationId xmlns:a16="http://schemas.microsoft.com/office/drawing/2014/main" id="{00000000-0008-0000-0000-0000A6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19" name="TextBox 4518">
          <a:extLst>
            <a:ext uri="{FF2B5EF4-FFF2-40B4-BE49-F238E27FC236}">
              <a16:creationId xmlns:a16="http://schemas.microsoft.com/office/drawing/2014/main" id="{00000000-0008-0000-0000-0000A7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0" name="TextBox 4519">
          <a:extLst>
            <a:ext uri="{FF2B5EF4-FFF2-40B4-BE49-F238E27FC236}">
              <a16:creationId xmlns:a16="http://schemas.microsoft.com/office/drawing/2014/main" id="{00000000-0008-0000-0000-0000A8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1" name="TextBox 4520">
          <a:extLst>
            <a:ext uri="{FF2B5EF4-FFF2-40B4-BE49-F238E27FC236}">
              <a16:creationId xmlns:a16="http://schemas.microsoft.com/office/drawing/2014/main" id="{00000000-0008-0000-0000-0000A9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2" name="TextBox 4521">
          <a:extLst>
            <a:ext uri="{FF2B5EF4-FFF2-40B4-BE49-F238E27FC236}">
              <a16:creationId xmlns:a16="http://schemas.microsoft.com/office/drawing/2014/main" id="{00000000-0008-0000-0000-0000AA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3" name="TextBox 4522">
          <a:extLst>
            <a:ext uri="{FF2B5EF4-FFF2-40B4-BE49-F238E27FC236}">
              <a16:creationId xmlns:a16="http://schemas.microsoft.com/office/drawing/2014/main" id="{00000000-0008-0000-0000-0000AB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4" name="TextBox 4523">
          <a:extLst>
            <a:ext uri="{FF2B5EF4-FFF2-40B4-BE49-F238E27FC236}">
              <a16:creationId xmlns:a16="http://schemas.microsoft.com/office/drawing/2014/main" id="{00000000-0008-0000-0000-0000AC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5" name="TextBox 4524">
          <a:extLst>
            <a:ext uri="{FF2B5EF4-FFF2-40B4-BE49-F238E27FC236}">
              <a16:creationId xmlns:a16="http://schemas.microsoft.com/office/drawing/2014/main" id="{00000000-0008-0000-0000-0000AD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6" name="TextBox 4525">
          <a:extLst>
            <a:ext uri="{FF2B5EF4-FFF2-40B4-BE49-F238E27FC236}">
              <a16:creationId xmlns:a16="http://schemas.microsoft.com/office/drawing/2014/main" id="{00000000-0008-0000-0000-0000AE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7" name="TextBox 4526">
          <a:extLst>
            <a:ext uri="{FF2B5EF4-FFF2-40B4-BE49-F238E27FC236}">
              <a16:creationId xmlns:a16="http://schemas.microsoft.com/office/drawing/2014/main" id="{00000000-0008-0000-0000-0000AF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8" name="TextBox 4527">
          <a:extLst>
            <a:ext uri="{FF2B5EF4-FFF2-40B4-BE49-F238E27FC236}">
              <a16:creationId xmlns:a16="http://schemas.microsoft.com/office/drawing/2014/main" id="{00000000-0008-0000-0000-0000B0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29" name="TextBox 4528">
          <a:extLst>
            <a:ext uri="{FF2B5EF4-FFF2-40B4-BE49-F238E27FC236}">
              <a16:creationId xmlns:a16="http://schemas.microsoft.com/office/drawing/2014/main" id="{00000000-0008-0000-0000-0000B1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0" name="TextBox 4529">
          <a:extLst>
            <a:ext uri="{FF2B5EF4-FFF2-40B4-BE49-F238E27FC236}">
              <a16:creationId xmlns:a16="http://schemas.microsoft.com/office/drawing/2014/main" id="{00000000-0008-0000-0000-0000B2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1" name="TextBox 4530">
          <a:extLst>
            <a:ext uri="{FF2B5EF4-FFF2-40B4-BE49-F238E27FC236}">
              <a16:creationId xmlns:a16="http://schemas.microsoft.com/office/drawing/2014/main" id="{00000000-0008-0000-0000-0000B3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2" name="TextBox 4531">
          <a:extLst>
            <a:ext uri="{FF2B5EF4-FFF2-40B4-BE49-F238E27FC236}">
              <a16:creationId xmlns:a16="http://schemas.microsoft.com/office/drawing/2014/main" id="{00000000-0008-0000-0000-0000B4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3" name="TextBox 4532">
          <a:extLst>
            <a:ext uri="{FF2B5EF4-FFF2-40B4-BE49-F238E27FC236}">
              <a16:creationId xmlns:a16="http://schemas.microsoft.com/office/drawing/2014/main" id="{00000000-0008-0000-0000-0000B5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4" name="TextBox 4533">
          <a:extLst>
            <a:ext uri="{FF2B5EF4-FFF2-40B4-BE49-F238E27FC236}">
              <a16:creationId xmlns:a16="http://schemas.microsoft.com/office/drawing/2014/main" id="{00000000-0008-0000-0000-0000B6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5" name="TextBox 4534">
          <a:extLst>
            <a:ext uri="{FF2B5EF4-FFF2-40B4-BE49-F238E27FC236}">
              <a16:creationId xmlns:a16="http://schemas.microsoft.com/office/drawing/2014/main" id="{00000000-0008-0000-0000-0000B7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6" name="TextBox 4535">
          <a:extLst>
            <a:ext uri="{FF2B5EF4-FFF2-40B4-BE49-F238E27FC236}">
              <a16:creationId xmlns:a16="http://schemas.microsoft.com/office/drawing/2014/main" id="{00000000-0008-0000-0000-0000B8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7" name="TextBox 4536">
          <a:extLst>
            <a:ext uri="{FF2B5EF4-FFF2-40B4-BE49-F238E27FC236}">
              <a16:creationId xmlns:a16="http://schemas.microsoft.com/office/drawing/2014/main" id="{00000000-0008-0000-0000-0000B9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8" name="TextBox 4537">
          <a:extLst>
            <a:ext uri="{FF2B5EF4-FFF2-40B4-BE49-F238E27FC236}">
              <a16:creationId xmlns:a16="http://schemas.microsoft.com/office/drawing/2014/main" id="{00000000-0008-0000-0000-0000BA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39" name="TextBox 4538">
          <a:extLst>
            <a:ext uri="{FF2B5EF4-FFF2-40B4-BE49-F238E27FC236}">
              <a16:creationId xmlns:a16="http://schemas.microsoft.com/office/drawing/2014/main" id="{00000000-0008-0000-0000-0000BB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0" name="TextBox 4539">
          <a:extLst>
            <a:ext uri="{FF2B5EF4-FFF2-40B4-BE49-F238E27FC236}">
              <a16:creationId xmlns:a16="http://schemas.microsoft.com/office/drawing/2014/main" id="{00000000-0008-0000-0000-0000BC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1" name="TextBox 4540">
          <a:extLst>
            <a:ext uri="{FF2B5EF4-FFF2-40B4-BE49-F238E27FC236}">
              <a16:creationId xmlns:a16="http://schemas.microsoft.com/office/drawing/2014/main" id="{00000000-0008-0000-0000-0000BD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2" name="TextBox 4541">
          <a:extLst>
            <a:ext uri="{FF2B5EF4-FFF2-40B4-BE49-F238E27FC236}">
              <a16:creationId xmlns:a16="http://schemas.microsoft.com/office/drawing/2014/main" id="{00000000-0008-0000-0000-0000BE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3" name="TextBox 4542">
          <a:extLst>
            <a:ext uri="{FF2B5EF4-FFF2-40B4-BE49-F238E27FC236}">
              <a16:creationId xmlns:a16="http://schemas.microsoft.com/office/drawing/2014/main" id="{00000000-0008-0000-0000-0000BF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4" name="TextBox 4543">
          <a:extLst>
            <a:ext uri="{FF2B5EF4-FFF2-40B4-BE49-F238E27FC236}">
              <a16:creationId xmlns:a16="http://schemas.microsoft.com/office/drawing/2014/main" id="{00000000-0008-0000-0000-0000C0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5" name="TextBox 4544">
          <a:extLst>
            <a:ext uri="{FF2B5EF4-FFF2-40B4-BE49-F238E27FC236}">
              <a16:creationId xmlns:a16="http://schemas.microsoft.com/office/drawing/2014/main" id="{00000000-0008-0000-0000-0000C1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6" name="TextBox 4545">
          <a:extLst>
            <a:ext uri="{FF2B5EF4-FFF2-40B4-BE49-F238E27FC236}">
              <a16:creationId xmlns:a16="http://schemas.microsoft.com/office/drawing/2014/main" id="{00000000-0008-0000-0000-0000C2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7" name="TextBox 4546">
          <a:extLst>
            <a:ext uri="{FF2B5EF4-FFF2-40B4-BE49-F238E27FC236}">
              <a16:creationId xmlns:a16="http://schemas.microsoft.com/office/drawing/2014/main" id="{00000000-0008-0000-0000-0000C3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8" name="TextBox 4547">
          <a:extLst>
            <a:ext uri="{FF2B5EF4-FFF2-40B4-BE49-F238E27FC236}">
              <a16:creationId xmlns:a16="http://schemas.microsoft.com/office/drawing/2014/main" id="{00000000-0008-0000-0000-0000C4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49" name="TextBox 4548">
          <a:extLst>
            <a:ext uri="{FF2B5EF4-FFF2-40B4-BE49-F238E27FC236}">
              <a16:creationId xmlns:a16="http://schemas.microsoft.com/office/drawing/2014/main" id="{00000000-0008-0000-0000-0000C5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0" name="TextBox 4549">
          <a:extLst>
            <a:ext uri="{FF2B5EF4-FFF2-40B4-BE49-F238E27FC236}">
              <a16:creationId xmlns:a16="http://schemas.microsoft.com/office/drawing/2014/main" id="{00000000-0008-0000-0000-0000C6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1" name="TextBox 4550">
          <a:extLst>
            <a:ext uri="{FF2B5EF4-FFF2-40B4-BE49-F238E27FC236}">
              <a16:creationId xmlns:a16="http://schemas.microsoft.com/office/drawing/2014/main" id="{00000000-0008-0000-0000-0000C7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2" name="TextBox 4551">
          <a:extLst>
            <a:ext uri="{FF2B5EF4-FFF2-40B4-BE49-F238E27FC236}">
              <a16:creationId xmlns:a16="http://schemas.microsoft.com/office/drawing/2014/main" id="{00000000-0008-0000-0000-0000C8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3" name="TextBox 4552">
          <a:extLst>
            <a:ext uri="{FF2B5EF4-FFF2-40B4-BE49-F238E27FC236}">
              <a16:creationId xmlns:a16="http://schemas.microsoft.com/office/drawing/2014/main" id="{00000000-0008-0000-0000-0000C9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4" name="TextBox 4553">
          <a:extLst>
            <a:ext uri="{FF2B5EF4-FFF2-40B4-BE49-F238E27FC236}">
              <a16:creationId xmlns:a16="http://schemas.microsoft.com/office/drawing/2014/main" id="{00000000-0008-0000-0000-0000CA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5" name="TextBox 4554">
          <a:extLst>
            <a:ext uri="{FF2B5EF4-FFF2-40B4-BE49-F238E27FC236}">
              <a16:creationId xmlns:a16="http://schemas.microsoft.com/office/drawing/2014/main" id="{00000000-0008-0000-0000-0000CB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6" name="TextBox 4555">
          <a:extLst>
            <a:ext uri="{FF2B5EF4-FFF2-40B4-BE49-F238E27FC236}">
              <a16:creationId xmlns:a16="http://schemas.microsoft.com/office/drawing/2014/main" id="{00000000-0008-0000-0000-0000CC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7" name="TextBox 4556">
          <a:extLst>
            <a:ext uri="{FF2B5EF4-FFF2-40B4-BE49-F238E27FC236}">
              <a16:creationId xmlns:a16="http://schemas.microsoft.com/office/drawing/2014/main" id="{00000000-0008-0000-0000-0000CD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8" name="TextBox 4557">
          <a:extLst>
            <a:ext uri="{FF2B5EF4-FFF2-40B4-BE49-F238E27FC236}">
              <a16:creationId xmlns:a16="http://schemas.microsoft.com/office/drawing/2014/main" id="{00000000-0008-0000-0000-0000CE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59" name="TextBox 4558">
          <a:extLst>
            <a:ext uri="{FF2B5EF4-FFF2-40B4-BE49-F238E27FC236}">
              <a16:creationId xmlns:a16="http://schemas.microsoft.com/office/drawing/2014/main" id="{00000000-0008-0000-0000-0000CF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0" name="TextBox 4559">
          <a:extLst>
            <a:ext uri="{FF2B5EF4-FFF2-40B4-BE49-F238E27FC236}">
              <a16:creationId xmlns:a16="http://schemas.microsoft.com/office/drawing/2014/main" id="{00000000-0008-0000-0000-0000D0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1" name="TextBox 4560">
          <a:extLst>
            <a:ext uri="{FF2B5EF4-FFF2-40B4-BE49-F238E27FC236}">
              <a16:creationId xmlns:a16="http://schemas.microsoft.com/office/drawing/2014/main" id="{00000000-0008-0000-0000-0000D1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2" name="TextBox 4561">
          <a:extLst>
            <a:ext uri="{FF2B5EF4-FFF2-40B4-BE49-F238E27FC236}">
              <a16:creationId xmlns:a16="http://schemas.microsoft.com/office/drawing/2014/main" id="{00000000-0008-0000-0000-0000D2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3" name="TextBox 4562">
          <a:extLst>
            <a:ext uri="{FF2B5EF4-FFF2-40B4-BE49-F238E27FC236}">
              <a16:creationId xmlns:a16="http://schemas.microsoft.com/office/drawing/2014/main" id="{00000000-0008-0000-0000-0000D3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4" name="TextBox 4563">
          <a:extLst>
            <a:ext uri="{FF2B5EF4-FFF2-40B4-BE49-F238E27FC236}">
              <a16:creationId xmlns:a16="http://schemas.microsoft.com/office/drawing/2014/main" id="{00000000-0008-0000-0000-0000D4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5" name="TextBox 4564">
          <a:extLst>
            <a:ext uri="{FF2B5EF4-FFF2-40B4-BE49-F238E27FC236}">
              <a16:creationId xmlns:a16="http://schemas.microsoft.com/office/drawing/2014/main" id="{00000000-0008-0000-0000-0000D5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6" name="TextBox 4565">
          <a:extLst>
            <a:ext uri="{FF2B5EF4-FFF2-40B4-BE49-F238E27FC236}">
              <a16:creationId xmlns:a16="http://schemas.microsoft.com/office/drawing/2014/main" id="{00000000-0008-0000-0000-0000D6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7" name="TextBox 4566">
          <a:extLst>
            <a:ext uri="{FF2B5EF4-FFF2-40B4-BE49-F238E27FC236}">
              <a16:creationId xmlns:a16="http://schemas.microsoft.com/office/drawing/2014/main" id="{00000000-0008-0000-0000-0000D7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8" name="TextBox 4567">
          <a:extLst>
            <a:ext uri="{FF2B5EF4-FFF2-40B4-BE49-F238E27FC236}">
              <a16:creationId xmlns:a16="http://schemas.microsoft.com/office/drawing/2014/main" id="{00000000-0008-0000-0000-0000D8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69" name="TextBox 4568">
          <a:extLst>
            <a:ext uri="{FF2B5EF4-FFF2-40B4-BE49-F238E27FC236}">
              <a16:creationId xmlns:a16="http://schemas.microsoft.com/office/drawing/2014/main" id="{00000000-0008-0000-0000-0000D9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0" name="TextBox 4569">
          <a:extLst>
            <a:ext uri="{FF2B5EF4-FFF2-40B4-BE49-F238E27FC236}">
              <a16:creationId xmlns:a16="http://schemas.microsoft.com/office/drawing/2014/main" id="{00000000-0008-0000-0000-0000DA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1" name="TextBox 4570">
          <a:extLst>
            <a:ext uri="{FF2B5EF4-FFF2-40B4-BE49-F238E27FC236}">
              <a16:creationId xmlns:a16="http://schemas.microsoft.com/office/drawing/2014/main" id="{00000000-0008-0000-0000-0000DB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2" name="TextBox 4571">
          <a:extLst>
            <a:ext uri="{FF2B5EF4-FFF2-40B4-BE49-F238E27FC236}">
              <a16:creationId xmlns:a16="http://schemas.microsoft.com/office/drawing/2014/main" id="{00000000-0008-0000-0000-0000DC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3" name="TextBox 4572">
          <a:extLst>
            <a:ext uri="{FF2B5EF4-FFF2-40B4-BE49-F238E27FC236}">
              <a16:creationId xmlns:a16="http://schemas.microsoft.com/office/drawing/2014/main" id="{00000000-0008-0000-0000-0000DD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4" name="TextBox 4573">
          <a:extLst>
            <a:ext uri="{FF2B5EF4-FFF2-40B4-BE49-F238E27FC236}">
              <a16:creationId xmlns:a16="http://schemas.microsoft.com/office/drawing/2014/main" id="{00000000-0008-0000-0000-0000DE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5" name="TextBox 4574">
          <a:extLst>
            <a:ext uri="{FF2B5EF4-FFF2-40B4-BE49-F238E27FC236}">
              <a16:creationId xmlns:a16="http://schemas.microsoft.com/office/drawing/2014/main" id="{00000000-0008-0000-0000-0000DF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6" name="TextBox 4575">
          <a:extLst>
            <a:ext uri="{FF2B5EF4-FFF2-40B4-BE49-F238E27FC236}">
              <a16:creationId xmlns:a16="http://schemas.microsoft.com/office/drawing/2014/main" id="{00000000-0008-0000-0000-0000E0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7" name="TextBox 4576">
          <a:extLst>
            <a:ext uri="{FF2B5EF4-FFF2-40B4-BE49-F238E27FC236}">
              <a16:creationId xmlns:a16="http://schemas.microsoft.com/office/drawing/2014/main" id="{00000000-0008-0000-0000-0000E1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8" name="TextBox 4577">
          <a:extLst>
            <a:ext uri="{FF2B5EF4-FFF2-40B4-BE49-F238E27FC236}">
              <a16:creationId xmlns:a16="http://schemas.microsoft.com/office/drawing/2014/main" id="{00000000-0008-0000-0000-0000E2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79" name="TextBox 4578">
          <a:extLst>
            <a:ext uri="{FF2B5EF4-FFF2-40B4-BE49-F238E27FC236}">
              <a16:creationId xmlns:a16="http://schemas.microsoft.com/office/drawing/2014/main" id="{00000000-0008-0000-0000-0000E3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0" name="TextBox 4579">
          <a:extLst>
            <a:ext uri="{FF2B5EF4-FFF2-40B4-BE49-F238E27FC236}">
              <a16:creationId xmlns:a16="http://schemas.microsoft.com/office/drawing/2014/main" id="{00000000-0008-0000-0000-0000E4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1" name="TextBox 4580">
          <a:extLst>
            <a:ext uri="{FF2B5EF4-FFF2-40B4-BE49-F238E27FC236}">
              <a16:creationId xmlns:a16="http://schemas.microsoft.com/office/drawing/2014/main" id="{00000000-0008-0000-0000-0000E5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2" name="TextBox 4581">
          <a:extLst>
            <a:ext uri="{FF2B5EF4-FFF2-40B4-BE49-F238E27FC236}">
              <a16:creationId xmlns:a16="http://schemas.microsoft.com/office/drawing/2014/main" id="{00000000-0008-0000-0000-0000E6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3" name="TextBox 4582">
          <a:extLst>
            <a:ext uri="{FF2B5EF4-FFF2-40B4-BE49-F238E27FC236}">
              <a16:creationId xmlns:a16="http://schemas.microsoft.com/office/drawing/2014/main" id="{00000000-0008-0000-0000-0000E7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4" name="TextBox 4583">
          <a:extLst>
            <a:ext uri="{FF2B5EF4-FFF2-40B4-BE49-F238E27FC236}">
              <a16:creationId xmlns:a16="http://schemas.microsoft.com/office/drawing/2014/main" id="{00000000-0008-0000-0000-0000E8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5" name="TextBox 4584">
          <a:extLst>
            <a:ext uri="{FF2B5EF4-FFF2-40B4-BE49-F238E27FC236}">
              <a16:creationId xmlns:a16="http://schemas.microsoft.com/office/drawing/2014/main" id="{00000000-0008-0000-0000-0000E9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6" name="TextBox 4585">
          <a:extLst>
            <a:ext uri="{FF2B5EF4-FFF2-40B4-BE49-F238E27FC236}">
              <a16:creationId xmlns:a16="http://schemas.microsoft.com/office/drawing/2014/main" id="{00000000-0008-0000-0000-0000EA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7" name="TextBox 4586">
          <a:extLst>
            <a:ext uri="{FF2B5EF4-FFF2-40B4-BE49-F238E27FC236}">
              <a16:creationId xmlns:a16="http://schemas.microsoft.com/office/drawing/2014/main" id="{00000000-0008-0000-0000-0000EB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8" name="TextBox 4587">
          <a:extLst>
            <a:ext uri="{FF2B5EF4-FFF2-40B4-BE49-F238E27FC236}">
              <a16:creationId xmlns:a16="http://schemas.microsoft.com/office/drawing/2014/main" id="{00000000-0008-0000-0000-0000EC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89" name="TextBox 4588">
          <a:extLst>
            <a:ext uri="{FF2B5EF4-FFF2-40B4-BE49-F238E27FC236}">
              <a16:creationId xmlns:a16="http://schemas.microsoft.com/office/drawing/2014/main" id="{00000000-0008-0000-0000-0000ED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0" name="TextBox 4589">
          <a:extLst>
            <a:ext uri="{FF2B5EF4-FFF2-40B4-BE49-F238E27FC236}">
              <a16:creationId xmlns:a16="http://schemas.microsoft.com/office/drawing/2014/main" id="{00000000-0008-0000-0000-0000EE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1" name="TextBox 4590">
          <a:extLst>
            <a:ext uri="{FF2B5EF4-FFF2-40B4-BE49-F238E27FC236}">
              <a16:creationId xmlns:a16="http://schemas.microsoft.com/office/drawing/2014/main" id="{00000000-0008-0000-0000-0000EF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2" name="TextBox 4591">
          <a:extLst>
            <a:ext uri="{FF2B5EF4-FFF2-40B4-BE49-F238E27FC236}">
              <a16:creationId xmlns:a16="http://schemas.microsoft.com/office/drawing/2014/main" id="{00000000-0008-0000-0000-0000F0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3" name="TextBox 4592">
          <a:extLst>
            <a:ext uri="{FF2B5EF4-FFF2-40B4-BE49-F238E27FC236}">
              <a16:creationId xmlns:a16="http://schemas.microsoft.com/office/drawing/2014/main" id="{00000000-0008-0000-0000-0000F1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4" name="TextBox 4593">
          <a:extLst>
            <a:ext uri="{FF2B5EF4-FFF2-40B4-BE49-F238E27FC236}">
              <a16:creationId xmlns:a16="http://schemas.microsoft.com/office/drawing/2014/main" id="{00000000-0008-0000-0000-0000F2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5" name="TextBox 4594">
          <a:extLst>
            <a:ext uri="{FF2B5EF4-FFF2-40B4-BE49-F238E27FC236}">
              <a16:creationId xmlns:a16="http://schemas.microsoft.com/office/drawing/2014/main" id="{00000000-0008-0000-0000-0000F3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6" name="TextBox 4595">
          <a:extLst>
            <a:ext uri="{FF2B5EF4-FFF2-40B4-BE49-F238E27FC236}">
              <a16:creationId xmlns:a16="http://schemas.microsoft.com/office/drawing/2014/main" id="{00000000-0008-0000-0000-0000F4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7" name="TextBox 4596">
          <a:extLst>
            <a:ext uri="{FF2B5EF4-FFF2-40B4-BE49-F238E27FC236}">
              <a16:creationId xmlns:a16="http://schemas.microsoft.com/office/drawing/2014/main" id="{00000000-0008-0000-0000-0000F5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8" name="TextBox 4597">
          <a:extLst>
            <a:ext uri="{FF2B5EF4-FFF2-40B4-BE49-F238E27FC236}">
              <a16:creationId xmlns:a16="http://schemas.microsoft.com/office/drawing/2014/main" id="{00000000-0008-0000-0000-0000F6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599" name="TextBox 4598">
          <a:extLst>
            <a:ext uri="{FF2B5EF4-FFF2-40B4-BE49-F238E27FC236}">
              <a16:creationId xmlns:a16="http://schemas.microsoft.com/office/drawing/2014/main" id="{00000000-0008-0000-0000-0000F7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0" name="TextBox 4599">
          <a:extLst>
            <a:ext uri="{FF2B5EF4-FFF2-40B4-BE49-F238E27FC236}">
              <a16:creationId xmlns:a16="http://schemas.microsoft.com/office/drawing/2014/main" id="{00000000-0008-0000-0000-0000F8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1" name="TextBox 4600">
          <a:extLst>
            <a:ext uri="{FF2B5EF4-FFF2-40B4-BE49-F238E27FC236}">
              <a16:creationId xmlns:a16="http://schemas.microsoft.com/office/drawing/2014/main" id="{00000000-0008-0000-0000-0000F9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2" name="TextBox 4601">
          <a:extLst>
            <a:ext uri="{FF2B5EF4-FFF2-40B4-BE49-F238E27FC236}">
              <a16:creationId xmlns:a16="http://schemas.microsoft.com/office/drawing/2014/main" id="{00000000-0008-0000-0000-0000FA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3" name="TextBox 4602">
          <a:extLst>
            <a:ext uri="{FF2B5EF4-FFF2-40B4-BE49-F238E27FC236}">
              <a16:creationId xmlns:a16="http://schemas.microsoft.com/office/drawing/2014/main" id="{00000000-0008-0000-0000-0000FB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4" name="TextBox 4603">
          <a:extLst>
            <a:ext uri="{FF2B5EF4-FFF2-40B4-BE49-F238E27FC236}">
              <a16:creationId xmlns:a16="http://schemas.microsoft.com/office/drawing/2014/main" id="{00000000-0008-0000-0000-0000FC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5" name="TextBox 4604">
          <a:extLst>
            <a:ext uri="{FF2B5EF4-FFF2-40B4-BE49-F238E27FC236}">
              <a16:creationId xmlns:a16="http://schemas.microsoft.com/office/drawing/2014/main" id="{00000000-0008-0000-0000-0000FD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6" name="TextBox 4605">
          <a:extLst>
            <a:ext uri="{FF2B5EF4-FFF2-40B4-BE49-F238E27FC236}">
              <a16:creationId xmlns:a16="http://schemas.microsoft.com/office/drawing/2014/main" id="{00000000-0008-0000-0000-0000FE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7" name="TextBox 4606">
          <a:extLst>
            <a:ext uri="{FF2B5EF4-FFF2-40B4-BE49-F238E27FC236}">
              <a16:creationId xmlns:a16="http://schemas.microsoft.com/office/drawing/2014/main" id="{00000000-0008-0000-0000-0000FF1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8" name="TextBox 4607">
          <a:extLst>
            <a:ext uri="{FF2B5EF4-FFF2-40B4-BE49-F238E27FC236}">
              <a16:creationId xmlns:a16="http://schemas.microsoft.com/office/drawing/2014/main" id="{00000000-0008-0000-0000-000000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09" name="TextBox 4608">
          <a:extLst>
            <a:ext uri="{FF2B5EF4-FFF2-40B4-BE49-F238E27FC236}">
              <a16:creationId xmlns:a16="http://schemas.microsoft.com/office/drawing/2014/main" id="{00000000-0008-0000-0000-000001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0" name="TextBox 4609">
          <a:extLst>
            <a:ext uri="{FF2B5EF4-FFF2-40B4-BE49-F238E27FC236}">
              <a16:creationId xmlns:a16="http://schemas.microsoft.com/office/drawing/2014/main" id="{00000000-0008-0000-0000-000002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1" name="TextBox 4610">
          <a:extLst>
            <a:ext uri="{FF2B5EF4-FFF2-40B4-BE49-F238E27FC236}">
              <a16:creationId xmlns:a16="http://schemas.microsoft.com/office/drawing/2014/main" id="{00000000-0008-0000-0000-000003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2" name="TextBox 4611">
          <a:extLst>
            <a:ext uri="{FF2B5EF4-FFF2-40B4-BE49-F238E27FC236}">
              <a16:creationId xmlns:a16="http://schemas.microsoft.com/office/drawing/2014/main" id="{00000000-0008-0000-0000-000004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3" name="TextBox 4612">
          <a:extLst>
            <a:ext uri="{FF2B5EF4-FFF2-40B4-BE49-F238E27FC236}">
              <a16:creationId xmlns:a16="http://schemas.microsoft.com/office/drawing/2014/main" id="{00000000-0008-0000-0000-000005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4" name="TextBox 4613">
          <a:extLst>
            <a:ext uri="{FF2B5EF4-FFF2-40B4-BE49-F238E27FC236}">
              <a16:creationId xmlns:a16="http://schemas.microsoft.com/office/drawing/2014/main" id="{00000000-0008-0000-0000-000006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5" name="TextBox 4614">
          <a:extLst>
            <a:ext uri="{FF2B5EF4-FFF2-40B4-BE49-F238E27FC236}">
              <a16:creationId xmlns:a16="http://schemas.microsoft.com/office/drawing/2014/main" id="{00000000-0008-0000-0000-000007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6" name="TextBox 4615">
          <a:extLst>
            <a:ext uri="{FF2B5EF4-FFF2-40B4-BE49-F238E27FC236}">
              <a16:creationId xmlns:a16="http://schemas.microsoft.com/office/drawing/2014/main" id="{00000000-0008-0000-0000-000008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7" name="TextBox 4616">
          <a:extLst>
            <a:ext uri="{FF2B5EF4-FFF2-40B4-BE49-F238E27FC236}">
              <a16:creationId xmlns:a16="http://schemas.microsoft.com/office/drawing/2014/main" id="{00000000-0008-0000-0000-000009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8" name="TextBox 4617">
          <a:extLst>
            <a:ext uri="{FF2B5EF4-FFF2-40B4-BE49-F238E27FC236}">
              <a16:creationId xmlns:a16="http://schemas.microsoft.com/office/drawing/2014/main" id="{00000000-0008-0000-0000-00000A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19" name="TextBox 4618">
          <a:extLst>
            <a:ext uri="{FF2B5EF4-FFF2-40B4-BE49-F238E27FC236}">
              <a16:creationId xmlns:a16="http://schemas.microsoft.com/office/drawing/2014/main" id="{00000000-0008-0000-0000-00000B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0" name="TextBox 4619">
          <a:extLst>
            <a:ext uri="{FF2B5EF4-FFF2-40B4-BE49-F238E27FC236}">
              <a16:creationId xmlns:a16="http://schemas.microsoft.com/office/drawing/2014/main" id="{00000000-0008-0000-0000-00000C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1" name="TextBox 4620">
          <a:extLst>
            <a:ext uri="{FF2B5EF4-FFF2-40B4-BE49-F238E27FC236}">
              <a16:creationId xmlns:a16="http://schemas.microsoft.com/office/drawing/2014/main" id="{00000000-0008-0000-0000-00000D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2" name="TextBox 4621">
          <a:extLst>
            <a:ext uri="{FF2B5EF4-FFF2-40B4-BE49-F238E27FC236}">
              <a16:creationId xmlns:a16="http://schemas.microsoft.com/office/drawing/2014/main" id="{00000000-0008-0000-0000-00000E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3" name="TextBox 4622">
          <a:extLst>
            <a:ext uri="{FF2B5EF4-FFF2-40B4-BE49-F238E27FC236}">
              <a16:creationId xmlns:a16="http://schemas.microsoft.com/office/drawing/2014/main" id="{00000000-0008-0000-0000-00000F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4" name="TextBox 4623">
          <a:extLst>
            <a:ext uri="{FF2B5EF4-FFF2-40B4-BE49-F238E27FC236}">
              <a16:creationId xmlns:a16="http://schemas.microsoft.com/office/drawing/2014/main" id="{00000000-0008-0000-0000-000010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5" name="TextBox 4624">
          <a:extLst>
            <a:ext uri="{FF2B5EF4-FFF2-40B4-BE49-F238E27FC236}">
              <a16:creationId xmlns:a16="http://schemas.microsoft.com/office/drawing/2014/main" id="{00000000-0008-0000-0000-000011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6" name="TextBox 4625">
          <a:extLst>
            <a:ext uri="{FF2B5EF4-FFF2-40B4-BE49-F238E27FC236}">
              <a16:creationId xmlns:a16="http://schemas.microsoft.com/office/drawing/2014/main" id="{00000000-0008-0000-0000-000012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7" name="TextBox 4626">
          <a:extLst>
            <a:ext uri="{FF2B5EF4-FFF2-40B4-BE49-F238E27FC236}">
              <a16:creationId xmlns:a16="http://schemas.microsoft.com/office/drawing/2014/main" id="{00000000-0008-0000-0000-000013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8" name="TextBox 4627">
          <a:extLst>
            <a:ext uri="{FF2B5EF4-FFF2-40B4-BE49-F238E27FC236}">
              <a16:creationId xmlns:a16="http://schemas.microsoft.com/office/drawing/2014/main" id="{00000000-0008-0000-0000-000014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29" name="TextBox 4628">
          <a:extLst>
            <a:ext uri="{FF2B5EF4-FFF2-40B4-BE49-F238E27FC236}">
              <a16:creationId xmlns:a16="http://schemas.microsoft.com/office/drawing/2014/main" id="{00000000-0008-0000-0000-000015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0" name="TextBox 4629">
          <a:extLst>
            <a:ext uri="{FF2B5EF4-FFF2-40B4-BE49-F238E27FC236}">
              <a16:creationId xmlns:a16="http://schemas.microsoft.com/office/drawing/2014/main" id="{00000000-0008-0000-0000-000016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1" name="TextBox 4630">
          <a:extLst>
            <a:ext uri="{FF2B5EF4-FFF2-40B4-BE49-F238E27FC236}">
              <a16:creationId xmlns:a16="http://schemas.microsoft.com/office/drawing/2014/main" id="{00000000-0008-0000-0000-000017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2" name="TextBox 4631">
          <a:extLst>
            <a:ext uri="{FF2B5EF4-FFF2-40B4-BE49-F238E27FC236}">
              <a16:creationId xmlns:a16="http://schemas.microsoft.com/office/drawing/2014/main" id="{00000000-0008-0000-0000-000018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3" name="TextBox 4632">
          <a:extLst>
            <a:ext uri="{FF2B5EF4-FFF2-40B4-BE49-F238E27FC236}">
              <a16:creationId xmlns:a16="http://schemas.microsoft.com/office/drawing/2014/main" id="{00000000-0008-0000-0000-000019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4" name="TextBox 4633">
          <a:extLst>
            <a:ext uri="{FF2B5EF4-FFF2-40B4-BE49-F238E27FC236}">
              <a16:creationId xmlns:a16="http://schemas.microsoft.com/office/drawing/2014/main" id="{00000000-0008-0000-0000-00001A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5" name="TextBox 4634">
          <a:extLst>
            <a:ext uri="{FF2B5EF4-FFF2-40B4-BE49-F238E27FC236}">
              <a16:creationId xmlns:a16="http://schemas.microsoft.com/office/drawing/2014/main" id="{00000000-0008-0000-0000-00001B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6" name="TextBox 4635">
          <a:extLst>
            <a:ext uri="{FF2B5EF4-FFF2-40B4-BE49-F238E27FC236}">
              <a16:creationId xmlns:a16="http://schemas.microsoft.com/office/drawing/2014/main" id="{00000000-0008-0000-0000-00001C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7" name="TextBox 4636">
          <a:extLst>
            <a:ext uri="{FF2B5EF4-FFF2-40B4-BE49-F238E27FC236}">
              <a16:creationId xmlns:a16="http://schemas.microsoft.com/office/drawing/2014/main" id="{00000000-0008-0000-0000-00001D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8" name="TextBox 4637">
          <a:extLst>
            <a:ext uri="{FF2B5EF4-FFF2-40B4-BE49-F238E27FC236}">
              <a16:creationId xmlns:a16="http://schemas.microsoft.com/office/drawing/2014/main" id="{00000000-0008-0000-0000-00001E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39" name="TextBox 4638">
          <a:extLst>
            <a:ext uri="{FF2B5EF4-FFF2-40B4-BE49-F238E27FC236}">
              <a16:creationId xmlns:a16="http://schemas.microsoft.com/office/drawing/2014/main" id="{00000000-0008-0000-0000-00001F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0" name="TextBox 4639">
          <a:extLst>
            <a:ext uri="{FF2B5EF4-FFF2-40B4-BE49-F238E27FC236}">
              <a16:creationId xmlns:a16="http://schemas.microsoft.com/office/drawing/2014/main" id="{00000000-0008-0000-0000-000020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1" name="TextBox 4640">
          <a:extLst>
            <a:ext uri="{FF2B5EF4-FFF2-40B4-BE49-F238E27FC236}">
              <a16:creationId xmlns:a16="http://schemas.microsoft.com/office/drawing/2014/main" id="{00000000-0008-0000-0000-000021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2" name="TextBox 4641">
          <a:extLst>
            <a:ext uri="{FF2B5EF4-FFF2-40B4-BE49-F238E27FC236}">
              <a16:creationId xmlns:a16="http://schemas.microsoft.com/office/drawing/2014/main" id="{00000000-0008-0000-0000-000022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3" name="TextBox 4642">
          <a:extLst>
            <a:ext uri="{FF2B5EF4-FFF2-40B4-BE49-F238E27FC236}">
              <a16:creationId xmlns:a16="http://schemas.microsoft.com/office/drawing/2014/main" id="{00000000-0008-0000-0000-000023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4" name="TextBox 4643">
          <a:extLst>
            <a:ext uri="{FF2B5EF4-FFF2-40B4-BE49-F238E27FC236}">
              <a16:creationId xmlns:a16="http://schemas.microsoft.com/office/drawing/2014/main" id="{00000000-0008-0000-0000-000024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5" name="TextBox 4644">
          <a:extLst>
            <a:ext uri="{FF2B5EF4-FFF2-40B4-BE49-F238E27FC236}">
              <a16:creationId xmlns:a16="http://schemas.microsoft.com/office/drawing/2014/main" id="{00000000-0008-0000-0000-000025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6" name="TextBox 4645">
          <a:extLst>
            <a:ext uri="{FF2B5EF4-FFF2-40B4-BE49-F238E27FC236}">
              <a16:creationId xmlns:a16="http://schemas.microsoft.com/office/drawing/2014/main" id="{00000000-0008-0000-0000-000026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7" name="TextBox 4646">
          <a:extLst>
            <a:ext uri="{FF2B5EF4-FFF2-40B4-BE49-F238E27FC236}">
              <a16:creationId xmlns:a16="http://schemas.microsoft.com/office/drawing/2014/main" id="{00000000-0008-0000-0000-000027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8" name="TextBox 4647">
          <a:extLst>
            <a:ext uri="{FF2B5EF4-FFF2-40B4-BE49-F238E27FC236}">
              <a16:creationId xmlns:a16="http://schemas.microsoft.com/office/drawing/2014/main" id="{00000000-0008-0000-0000-000028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49" name="TextBox 4648">
          <a:extLst>
            <a:ext uri="{FF2B5EF4-FFF2-40B4-BE49-F238E27FC236}">
              <a16:creationId xmlns:a16="http://schemas.microsoft.com/office/drawing/2014/main" id="{00000000-0008-0000-0000-000029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0" name="TextBox 4649">
          <a:extLst>
            <a:ext uri="{FF2B5EF4-FFF2-40B4-BE49-F238E27FC236}">
              <a16:creationId xmlns:a16="http://schemas.microsoft.com/office/drawing/2014/main" id="{00000000-0008-0000-0000-00002A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1" name="TextBox 4650">
          <a:extLst>
            <a:ext uri="{FF2B5EF4-FFF2-40B4-BE49-F238E27FC236}">
              <a16:creationId xmlns:a16="http://schemas.microsoft.com/office/drawing/2014/main" id="{00000000-0008-0000-0000-00002B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2" name="TextBox 4651">
          <a:extLst>
            <a:ext uri="{FF2B5EF4-FFF2-40B4-BE49-F238E27FC236}">
              <a16:creationId xmlns:a16="http://schemas.microsoft.com/office/drawing/2014/main" id="{00000000-0008-0000-0000-00002C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3" name="TextBox 4652">
          <a:extLst>
            <a:ext uri="{FF2B5EF4-FFF2-40B4-BE49-F238E27FC236}">
              <a16:creationId xmlns:a16="http://schemas.microsoft.com/office/drawing/2014/main" id="{00000000-0008-0000-0000-00002D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4" name="TextBox 4653">
          <a:extLst>
            <a:ext uri="{FF2B5EF4-FFF2-40B4-BE49-F238E27FC236}">
              <a16:creationId xmlns:a16="http://schemas.microsoft.com/office/drawing/2014/main" id="{00000000-0008-0000-0000-00002E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5" name="TextBox 4654">
          <a:extLst>
            <a:ext uri="{FF2B5EF4-FFF2-40B4-BE49-F238E27FC236}">
              <a16:creationId xmlns:a16="http://schemas.microsoft.com/office/drawing/2014/main" id="{00000000-0008-0000-0000-00002F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6" name="TextBox 4655">
          <a:extLst>
            <a:ext uri="{FF2B5EF4-FFF2-40B4-BE49-F238E27FC236}">
              <a16:creationId xmlns:a16="http://schemas.microsoft.com/office/drawing/2014/main" id="{00000000-0008-0000-0000-000030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7" name="TextBox 4656">
          <a:extLst>
            <a:ext uri="{FF2B5EF4-FFF2-40B4-BE49-F238E27FC236}">
              <a16:creationId xmlns:a16="http://schemas.microsoft.com/office/drawing/2014/main" id="{00000000-0008-0000-0000-000031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8" name="TextBox 4657">
          <a:extLst>
            <a:ext uri="{FF2B5EF4-FFF2-40B4-BE49-F238E27FC236}">
              <a16:creationId xmlns:a16="http://schemas.microsoft.com/office/drawing/2014/main" id="{00000000-0008-0000-0000-000032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59" name="TextBox 4658">
          <a:extLst>
            <a:ext uri="{FF2B5EF4-FFF2-40B4-BE49-F238E27FC236}">
              <a16:creationId xmlns:a16="http://schemas.microsoft.com/office/drawing/2014/main" id="{00000000-0008-0000-0000-000033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0" name="TextBox 4659">
          <a:extLst>
            <a:ext uri="{FF2B5EF4-FFF2-40B4-BE49-F238E27FC236}">
              <a16:creationId xmlns:a16="http://schemas.microsoft.com/office/drawing/2014/main" id="{00000000-0008-0000-0000-000034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1" name="TextBox 4660">
          <a:extLst>
            <a:ext uri="{FF2B5EF4-FFF2-40B4-BE49-F238E27FC236}">
              <a16:creationId xmlns:a16="http://schemas.microsoft.com/office/drawing/2014/main" id="{00000000-0008-0000-0000-000035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2" name="TextBox 4661">
          <a:extLst>
            <a:ext uri="{FF2B5EF4-FFF2-40B4-BE49-F238E27FC236}">
              <a16:creationId xmlns:a16="http://schemas.microsoft.com/office/drawing/2014/main" id="{00000000-0008-0000-0000-000036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3" name="TextBox 4662">
          <a:extLst>
            <a:ext uri="{FF2B5EF4-FFF2-40B4-BE49-F238E27FC236}">
              <a16:creationId xmlns:a16="http://schemas.microsoft.com/office/drawing/2014/main" id="{00000000-0008-0000-0000-000037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4" name="TextBox 4663">
          <a:extLst>
            <a:ext uri="{FF2B5EF4-FFF2-40B4-BE49-F238E27FC236}">
              <a16:creationId xmlns:a16="http://schemas.microsoft.com/office/drawing/2014/main" id="{00000000-0008-0000-0000-000038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5" name="TextBox 4664">
          <a:extLst>
            <a:ext uri="{FF2B5EF4-FFF2-40B4-BE49-F238E27FC236}">
              <a16:creationId xmlns:a16="http://schemas.microsoft.com/office/drawing/2014/main" id="{00000000-0008-0000-0000-000039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6" name="TextBox 4665">
          <a:extLst>
            <a:ext uri="{FF2B5EF4-FFF2-40B4-BE49-F238E27FC236}">
              <a16:creationId xmlns:a16="http://schemas.microsoft.com/office/drawing/2014/main" id="{00000000-0008-0000-0000-00003A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7" name="TextBox 4666">
          <a:extLst>
            <a:ext uri="{FF2B5EF4-FFF2-40B4-BE49-F238E27FC236}">
              <a16:creationId xmlns:a16="http://schemas.microsoft.com/office/drawing/2014/main" id="{00000000-0008-0000-0000-00003B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8" name="TextBox 4667">
          <a:extLst>
            <a:ext uri="{FF2B5EF4-FFF2-40B4-BE49-F238E27FC236}">
              <a16:creationId xmlns:a16="http://schemas.microsoft.com/office/drawing/2014/main" id="{00000000-0008-0000-0000-00003C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69" name="TextBox 4668">
          <a:extLst>
            <a:ext uri="{FF2B5EF4-FFF2-40B4-BE49-F238E27FC236}">
              <a16:creationId xmlns:a16="http://schemas.microsoft.com/office/drawing/2014/main" id="{00000000-0008-0000-0000-00003D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0" name="TextBox 4669">
          <a:extLst>
            <a:ext uri="{FF2B5EF4-FFF2-40B4-BE49-F238E27FC236}">
              <a16:creationId xmlns:a16="http://schemas.microsoft.com/office/drawing/2014/main" id="{00000000-0008-0000-0000-00003E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1" name="TextBox 4670">
          <a:extLst>
            <a:ext uri="{FF2B5EF4-FFF2-40B4-BE49-F238E27FC236}">
              <a16:creationId xmlns:a16="http://schemas.microsoft.com/office/drawing/2014/main" id="{00000000-0008-0000-0000-00003F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2" name="TextBox 4671">
          <a:extLst>
            <a:ext uri="{FF2B5EF4-FFF2-40B4-BE49-F238E27FC236}">
              <a16:creationId xmlns:a16="http://schemas.microsoft.com/office/drawing/2014/main" id="{00000000-0008-0000-0000-000040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3" name="TextBox 4672">
          <a:extLst>
            <a:ext uri="{FF2B5EF4-FFF2-40B4-BE49-F238E27FC236}">
              <a16:creationId xmlns:a16="http://schemas.microsoft.com/office/drawing/2014/main" id="{00000000-0008-0000-0000-000041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4" name="TextBox 4673">
          <a:extLst>
            <a:ext uri="{FF2B5EF4-FFF2-40B4-BE49-F238E27FC236}">
              <a16:creationId xmlns:a16="http://schemas.microsoft.com/office/drawing/2014/main" id="{00000000-0008-0000-0000-000042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5" name="TextBox 4674">
          <a:extLst>
            <a:ext uri="{FF2B5EF4-FFF2-40B4-BE49-F238E27FC236}">
              <a16:creationId xmlns:a16="http://schemas.microsoft.com/office/drawing/2014/main" id="{00000000-0008-0000-0000-000043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6" name="TextBox 4675">
          <a:extLst>
            <a:ext uri="{FF2B5EF4-FFF2-40B4-BE49-F238E27FC236}">
              <a16:creationId xmlns:a16="http://schemas.microsoft.com/office/drawing/2014/main" id="{00000000-0008-0000-0000-000044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7" name="TextBox 4676">
          <a:extLst>
            <a:ext uri="{FF2B5EF4-FFF2-40B4-BE49-F238E27FC236}">
              <a16:creationId xmlns:a16="http://schemas.microsoft.com/office/drawing/2014/main" id="{00000000-0008-0000-0000-000045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8" name="TextBox 4677">
          <a:extLst>
            <a:ext uri="{FF2B5EF4-FFF2-40B4-BE49-F238E27FC236}">
              <a16:creationId xmlns:a16="http://schemas.microsoft.com/office/drawing/2014/main" id="{00000000-0008-0000-0000-000046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79" name="TextBox 4678">
          <a:extLst>
            <a:ext uri="{FF2B5EF4-FFF2-40B4-BE49-F238E27FC236}">
              <a16:creationId xmlns:a16="http://schemas.microsoft.com/office/drawing/2014/main" id="{00000000-0008-0000-0000-000047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0" name="TextBox 4679">
          <a:extLst>
            <a:ext uri="{FF2B5EF4-FFF2-40B4-BE49-F238E27FC236}">
              <a16:creationId xmlns:a16="http://schemas.microsoft.com/office/drawing/2014/main" id="{00000000-0008-0000-0000-000048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1" name="TextBox 4680">
          <a:extLst>
            <a:ext uri="{FF2B5EF4-FFF2-40B4-BE49-F238E27FC236}">
              <a16:creationId xmlns:a16="http://schemas.microsoft.com/office/drawing/2014/main" id="{00000000-0008-0000-0000-000049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2" name="TextBox 4681">
          <a:extLst>
            <a:ext uri="{FF2B5EF4-FFF2-40B4-BE49-F238E27FC236}">
              <a16:creationId xmlns:a16="http://schemas.microsoft.com/office/drawing/2014/main" id="{00000000-0008-0000-0000-00004A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3" name="TextBox 4682">
          <a:extLst>
            <a:ext uri="{FF2B5EF4-FFF2-40B4-BE49-F238E27FC236}">
              <a16:creationId xmlns:a16="http://schemas.microsoft.com/office/drawing/2014/main" id="{00000000-0008-0000-0000-00004B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4" name="TextBox 4683">
          <a:extLst>
            <a:ext uri="{FF2B5EF4-FFF2-40B4-BE49-F238E27FC236}">
              <a16:creationId xmlns:a16="http://schemas.microsoft.com/office/drawing/2014/main" id="{00000000-0008-0000-0000-00004C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5" name="TextBox 4684">
          <a:extLst>
            <a:ext uri="{FF2B5EF4-FFF2-40B4-BE49-F238E27FC236}">
              <a16:creationId xmlns:a16="http://schemas.microsoft.com/office/drawing/2014/main" id="{00000000-0008-0000-0000-00004D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6" name="TextBox 4685">
          <a:extLst>
            <a:ext uri="{FF2B5EF4-FFF2-40B4-BE49-F238E27FC236}">
              <a16:creationId xmlns:a16="http://schemas.microsoft.com/office/drawing/2014/main" id="{00000000-0008-0000-0000-00004E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7" name="TextBox 4686">
          <a:extLst>
            <a:ext uri="{FF2B5EF4-FFF2-40B4-BE49-F238E27FC236}">
              <a16:creationId xmlns:a16="http://schemas.microsoft.com/office/drawing/2014/main" id="{00000000-0008-0000-0000-00004F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8" name="TextBox 4687">
          <a:extLst>
            <a:ext uri="{FF2B5EF4-FFF2-40B4-BE49-F238E27FC236}">
              <a16:creationId xmlns:a16="http://schemas.microsoft.com/office/drawing/2014/main" id="{00000000-0008-0000-0000-000050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89" name="TextBox 4688">
          <a:extLst>
            <a:ext uri="{FF2B5EF4-FFF2-40B4-BE49-F238E27FC236}">
              <a16:creationId xmlns:a16="http://schemas.microsoft.com/office/drawing/2014/main" id="{00000000-0008-0000-0000-000051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0" name="TextBox 4689">
          <a:extLst>
            <a:ext uri="{FF2B5EF4-FFF2-40B4-BE49-F238E27FC236}">
              <a16:creationId xmlns:a16="http://schemas.microsoft.com/office/drawing/2014/main" id="{00000000-0008-0000-0000-000052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1" name="TextBox 4690">
          <a:extLst>
            <a:ext uri="{FF2B5EF4-FFF2-40B4-BE49-F238E27FC236}">
              <a16:creationId xmlns:a16="http://schemas.microsoft.com/office/drawing/2014/main" id="{00000000-0008-0000-0000-000053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2" name="TextBox 4691">
          <a:extLst>
            <a:ext uri="{FF2B5EF4-FFF2-40B4-BE49-F238E27FC236}">
              <a16:creationId xmlns:a16="http://schemas.microsoft.com/office/drawing/2014/main" id="{00000000-0008-0000-0000-000054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3" name="TextBox 4692">
          <a:extLst>
            <a:ext uri="{FF2B5EF4-FFF2-40B4-BE49-F238E27FC236}">
              <a16:creationId xmlns:a16="http://schemas.microsoft.com/office/drawing/2014/main" id="{00000000-0008-0000-0000-000055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4" name="TextBox 4693">
          <a:extLst>
            <a:ext uri="{FF2B5EF4-FFF2-40B4-BE49-F238E27FC236}">
              <a16:creationId xmlns:a16="http://schemas.microsoft.com/office/drawing/2014/main" id="{00000000-0008-0000-0000-000056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5" name="TextBox 4694">
          <a:extLst>
            <a:ext uri="{FF2B5EF4-FFF2-40B4-BE49-F238E27FC236}">
              <a16:creationId xmlns:a16="http://schemas.microsoft.com/office/drawing/2014/main" id="{00000000-0008-0000-0000-000057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6" name="TextBox 4695">
          <a:extLst>
            <a:ext uri="{FF2B5EF4-FFF2-40B4-BE49-F238E27FC236}">
              <a16:creationId xmlns:a16="http://schemas.microsoft.com/office/drawing/2014/main" id="{00000000-0008-0000-0000-000058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7" name="TextBox 4696">
          <a:extLst>
            <a:ext uri="{FF2B5EF4-FFF2-40B4-BE49-F238E27FC236}">
              <a16:creationId xmlns:a16="http://schemas.microsoft.com/office/drawing/2014/main" id="{00000000-0008-0000-0000-000059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8" name="TextBox 4697">
          <a:extLst>
            <a:ext uri="{FF2B5EF4-FFF2-40B4-BE49-F238E27FC236}">
              <a16:creationId xmlns:a16="http://schemas.microsoft.com/office/drawing/2014/main" id="{00000000-0008-0000-0000-00005A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699" name="TextBox 4698">
          <a:extLst>
            <a:ext uri="{FF2B5EF4-FFF2-40B4-BE49-F238E27FC236}">
              <a16:creationId xmlns:a16="http://schemas.microsoft.com/office/drawing/2014/main" id="{00000000-0008-0000-0000-00005B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0" name="TextBox 4699">
          <a:extLst>
            <a:ext uri="{FF2B5EF4-FFF2-40B4-BE49-F238E27FC236}">
              <a16:creationId xmlns:a16="http://schemas.microsoft.com/office/drawing/2014/main" id="{00000000-0008-0000-0000-00005C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1" name="TextBox 4700">
          <a:extLst>
            <a:ext uri="{FF2B5EF4-FFF2-40B4-BE49-F238E27FC236}">
              <a16:creationId xmlns:a16="http://schemas.microsoft.com/office/drawing/2014/main" id="{00000000-0008-0000-0000-00005D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2" name="TextBox 4701">
          <a:extLst>
            <a:ext uri="{FF2B5EF4-FFF2-40B4-BE49-F238E27FC236}">
              <a16:creationId xmlns:a16="http://schemas.microsoft.com/office/drawing/2014/main" id="{00000000-0008-0000-0000-00005E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3" name="TextBox 4702">
          <a:extLst>
            <a:ext uri="{FF2B5EF4-FFF2-40B4-BE49-F238E27FC236}">
              <a16:creationId xmlns:a16="http://schemas.microsoft.com/office/drawing/2014/main" id="{00000000-0008-0000-0000-00005F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4" name="TextBox 4703">
          <a:extLst>
            <a:ext uri="{FF2B5EF4-FFF2-40B4-BE49-F238E27FC236}">
              <a16:creationId xmlns:a16="http://schemas.microsoft.com/office/drawing/2014/main" id="{00000000-0008-0000-0000-000060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5" name="TextBox 4704">
          <a:extLst>
            <a:ext uri="{FF2B5EF4-FFF2-40B4-BE49-F238E27FC236}">
              <a16:creationId xmlns:a16="http://schemas.microsoft.com/office/drawing/2014/main" id="{00000000-0008-0000-0000-000061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6" name="TextBox 4705">
          <a:extLst>
            <a:ext uri="{FF2B5EF4-FFF2-40B4-BE49-F238E27FC236}">
              <a16:creationId xmlns:a16="http://schemas.microsoft.com/office/drawing/2014/main" id="{00000000-0008-0000-0000-000062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7" name="TextBox 4706">
          <a:extLst>
            <a:ext uri="{FF2B5EF4-FFF2-40B4-BE49-F238E27FC236}">
              <a16:creationId xmlns:a16="http://schemas.microsoft.com/office/drawing/2014/main" id="{00000000-0008-0000-0000-000063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8" name="TextBox 4707">
          <a:extLst>
            <a:ext uri="{FF2B5EF4-FFF2-40B4-BE49-F238E27FC236}">
              <a16:creationId xmlns:a16="http://schemas.microsoft.com/office/drawing/2014/main" id="{00000000-0008-0000-0000-000064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09" name="TextBox 4708">
          <a:extLst>
            <a:ext uri="{FF2B5EF4-FFF2-40B4-BE49-F238E27FC236}">
              <a16:creationId xmlns:a16="http://schemas.microsoft.com/office/drawing/2014/main" id="{00000000-0008-0000-0000-000065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0" name="TextBox 4709">
          <a:extLst>
            <a:ext uri="{FF2B5EF4-FFF2-40B4-BE49-F238E27FC236}">
              <a16:creationId xmlns:a16="http://schemas.microsoft.com/office/drawing/2014/main" id="{00000000-0008-0000-0000-000066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1" name="TextBox 4710">
          <a:extLst>
            <a:ext uri="{FF2B5EF4-FFF2-40B4-BE49-F238E27FC236}">
              <a16:creationId xmlns:a16="http://schemas.microsoft.com/office/drawing/2014/main" id="{00000000-0008-0000-0000-000067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2" name="TextBox 4711">
          <a:extLst>
            <a:ext uri="{FF2B5EF4-FFF2-40B4-BE49-F238E27FC236}">
              <a16:creationId xmlns:a16="http://schemas.microsoft.com/office/drawing/2014/main" id="{00000000-0008-0000-0000-000068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3" name="TextBox 4712">
          <a:extLst>
            <a:ext uri="{FF2B5EF4-FFF2-40B4-BE49-F238E27FC236}">
              <a16:creationId xmlns:a16="http://schemas.microsoft.com/office/drawing/2014/main" id="{00000000-0008-0000-0000-000069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4" name="TextBox 4713">
          <a:extLst>
            <a:ext uri="{FF2B5EF4-FFF2-40B4-BE49-F238E27FC236}">
              <a16:creationId xmlns:a16="http://schemas.microsoft.com/office/drawing/2014/main" id="{00000000-0008-0000-0000-00006A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5" name="TextBox 4714">
          <a:extLst>
            <a:ext uri="{FF2B5EF4-FFF2-40B4-BE49-F238E27FC236}">
              <a16:creationId xmlns:a16="http://schemas.microsoft.com/office/drawing/2014/main" id="{00000000-0008-0000-0000-00006B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6" name="TextBox 4715">
          <a:extLst>
            <a:ext uri="{FF2B5EF4-FFF2-40B4-BE49-F238E27FC236}">
              <a16:creationId xmlns:a16="http://schemas.microsoft.com/office/drawing/2014/main" id="{00000000-0008-0000-0000-00006C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7" name="TextBox 4716">
          <a:extLst>
            <a:ext uri="{FF2B5EF4-FFF2-40B4-BE49-F238E27FC236}">
              <a16:creationId xmlns:a16="http://schemas.microsoft.com/office/drawing/2014/main" id="{00000000-0008-0000-0000-00006D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8" name="TextBox 4717">
          <a:extLst>
            <a:ext uri="{FF2B5EF4-FFF2-40B4-BE49-F238E27FC236}">
              <a16:creationId xmlns:a16="http://schemas.microsoft.com/office/drawing/2014/main" id="{00000000-0008-0000-0000-00006E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19" name="TextBox 4718">
          <a:extLst>
            <a:ext uri="{FF2B5EF4-FFF2-40B4-BE49-F238E27FC236}">
              <a16:creationId xmlns:a16="http://schemas.microsoft.com/office/drawing/2014/main" id="{00000000-0008-0000-0000-00006F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0" name="TextBox 4719">
          <a:extLst>
            <a:ext uri="{FF2B5EF4-FFF2-40B4-BE49-F238E27FC236}">
              <a16:creationId xmlns:a16="http://schemas.microsoft.com/office/drawing/2014/main" id="{00000000-0008-0000-0000-000070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1" name="TextBox 4720">
          <a:extLst>
            <a:ext uri="{FF2B5EF4-FFF2-40B4-BE49-F238E27FC236}">
              <a16:creationId xmlns:a16="http://schemas.microsoft.com/office/drawing/2014/main" id="{00000000-0008-0000-0000-000071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2" name="TextBox 4721">
          <a:extLst>
            <a:ext uri="{FF2B5EF4-FFF2-40B4-BE49-F238E27FC236}">
              <a16:creationId xmlns:a16="http://schemas.microsoft.com/office/drawing/2014/main" id="{00000000-0008-0000-0000-000072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3" name="TextBox 4722">
          <a:extLst>
            <a:ext uri="{FF2B5EF4-FFF2-40B4-BE49-F238E27FC236}">
              <a16:creationId xmlns:a16="http://schemas.microsoft.com/office/drawing/2014/main" id="{00000000-0008-0000-0000-000073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4" name="TextBox 4723">
          <a:extLst>
            <a:ext uri="{FF2B5EF4-FFF2-40B4-BE49-F238E27FC236}">
              <a16:creationId xmlns:a16="http://schemas.microsoft.com/office/drawing/2014/main" id="{00000000-0008-0000-0000-000074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5" name="TextBox 4724">
          <a:extLst>
            <a:ext uri="{FF2B5EF4-FFF2-40B4-BE49-F238E27FC236}">
              <a16:creationId xmlns:a16="http://schemas.microsoft.com/office/drawing/2014/main" id="{00000000-0008-0000-0000-000075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6" name="TextBox 4725">
          <a:extLst>
            <a:ext uri="{FF2B5EF4-FFF2-40B4-BE49-F238E27FC236}">
              <a16:creationId xmlns:a16="http://schemas.microsoft.com/office/drawing/2014/main" id="{00000000-0008-0000-0000-000076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7" name="TextBox 4726">
          <a:extLst>
            <a:ext uri="{FF2B5EF4-FFF2-40B4-BE49-F238E27FC236}">
              <a16:creationId xmlns:a16="http://schemas.microsoft.com/office/drawing/2014/main" id="{00000000-0008-0000-0000-000077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8" name="TextBox 4727">
          <a:extLst>
            <a:ext uri="{FF2B5EF4-FFF2-40B4-BE49-F238E27FC236}">
              <a16:creationId xmlns:a16="http://schemas.microsoft.com/office/drawing/2014/main" id="{00000000-0008-0000-0000-000078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29" name="TextBox 4728">
          <a:extLst>
            <a:ext uri="{FF2B5EF4-FFF2-40B4-BE49-F238E27FC236}">
              <a16:creationId xmlns:a16="http://schemas.microsoft.com/office/drawing/2014/main" id="{00000000-0008-0000-0000-000079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0" name="TextBox 4729">
          <a:extLst>
            <a:ext uri="{FF2B5EF4-FFF2-40B4-BE49-F238E27FC236}">
              <a16:creationId xmlns:a16="http://schemas.microsoft.com/office/drawing/2014/main" id="{00000000-0008-0000-0000-00007A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1" name="TextBox 4730">
          <a:extLst>
            <a:ext uri="{FF2B5EF4-FFF2-40B4-BE49-F238E27FC236}">
              <a16:creationId xmlns:a16="http://schemas.microsoft.com/office/drawing/2014/main" id="{00000000-0008-0000-0000-00007B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2" name="TextBox 4731">
          <a:extLst>
            <a:ext uri="{FF2B5EF4-FFF2-40B4-BE49-F238E27FC236}">
              <a16:creationId xmlns:a16="http://schemas.microsoft.com/office/drawing/2014/main" id="{00000000-0008-0000-0000-00007C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3" name="TextBox 4732">
          <a:extLst>
            <a:ext uri="{FF2B5EF4-FFF2-40B4-BE49-F238E27FC236}">
              <a16:creationId xmlns:a16="http://schemas.microsoft.com/office/drawing/2014/main" id="{00000000-0008-0000-0000-00007D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4" name="TextBox 4733">
          <a:extLst>
            <a:ext uri="{FF2B5EF4-FFF2-40B4-BE49-F238E27FC236}">
              <a16:creationId xmlns:a16="http://schemas.microsoft.com/office/drawing/2014/main" id="{00000000-0008-0000-0000-00007E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5" name="TextBox 4734">
          <a:extLst>
            <a:ext uri="{FF2B5EF4-FFF2-40B4-BE49-F238E27FC236}">
              <a16:creationId xmlns:a16="http://schemas.microsoft.com/office/drawing/2014/main" id="{00000000-0008-0000-0000-00007F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6" name="TextBox 4735">
          <a:extLst>
            <a:ext uri="{FF2B5EF4-FFF2-40B4-BE49-F238E27FC236}">
              <a16:creationId xmlns:a16="http://schemas.microsoft.com/office/drawing/2014/main" id="{00000000-0008-0000-0000-000080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7" name="TextBox 4736">
          <a:extLst>
            <a:ext uri="{FF2B5EF4-FFF2-40B4-BE49-F238E27FC236}">
              <a16:creationId xmlns:a16="http://schemas.microsoft.com/office/drawing/2014/main" id="{00000000-0008-0000-0000-000081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8" name="TextBox 4737">
          <a:extLst>
            <a:ext uri="{FF2B5EF4-FFF2-40B4-BE49-F238E27FC236}">
              <a16:creationId xmlns:a16="http://schemas.microsoft.com/office/drawing/2014/main" id="{00000000-0008-0000-0000-000082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39" name="TextBox 4738">
          <a:extLst>
            <a:ext uri="{FF2B5EF4-FFF2-40B4-BE49-F238E27FC236}">
              <a16:creationId xmlns:a16="http://schemas.microsoft.com/office/drawing/2014/main" id="{00000000-0008-0000-0000-000083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0" name="TextBox 4739">
          <a:extLst>
            <a:ext uri="{FF2B5EF4-FFF2-40B4-BE49-F238E27FC236}">
              <a16:creationId xmlns:a16="http://schemas.microsoft.com/office/drawing/2014/main" id="{00000000-0008-0000-0000-000084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1" name="TextBox 4740">
          <a:extLst>
            <a:ext uri="{FF2B5EF4-FFF2-40B4-BE49-F238E27FC236}">
              <a16:creationId xmlns:a16="http://schemas.microsoft.com/office/drawing/2014/main" id="{00000000-0008-0000-0000-000085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2" name="TextBox 4741">
          <a:extLst>
            <a:ext uri="{FF2B5EF4-FFF2-40B4-BE49-F238E27FC236}">
              <a16:creationId xmlns:a16="http://schemas.microsoft.com/office/drawing/2014/main" id="{00000000-0008-0000-0000-000086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3" name="TextBox 4742">
          <a:extLst>
            <a:ext uri="{FF2B5EF4-FFF2-40B4-BE49-F238E27FC236}">
              <a16:creationId xmlns:a16="http://schemas.microsoft.com/office/drawing/2014/main" id="{00000000-0008-0000-0000-000087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4" name="TextBox 4743">
          <a:extLst>
            <a:ext uri="{FF2B5EF4-FFF2-40B4-BE49-F238E27FC236}">
              <a16:creationId xmlns:a16="http://schemas.microsoft.com/office/drawing/2014/main" id="{00000000-0008-0000-0000-000088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5" name="TextBox 4744">
          <a:extLst>
            <a:ext uri="{FF2B5EF4-FFF2-40B4-BE49-F238E27FC236}">
              <a16:creationId xmlns:a16="http://schemas.microsoft.com/office/drawing/2014/main" id="{00000000-0008-0000-0000-000089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6" name="TextBox 4745">
          <a:extLst>
            <a:ext uri="{FF2B5EF4-FFF2-40B4-BE49-F238E27FC236}">
              <a16:creationId xmlns:a16="http://schemas.microsoft.com/office/drawing/2014/main" id="{00000000-0008-0000-0000-00008A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7" name="TextBox 4746">
          <a:extLst>
            <a:ext uri="{FF2B5EF4-FFF2-40B4-BE49-F238E27FC236}">
              <a16:creationId xmlns:a16="http://schemas.microsoft.com/office/drawing/2014/main" id="{00000000-0008-0000-0000-00008B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8" name="TextBox 4747">
          <a:extLst>
            <a:ext uri="{FF2B5EF4-FFF2-40B4-BE49-F238E27FC236}">
              <a16:creationId xmlns:a16="http://schemas.microsoft.com/office/drawing/2014/main" id="{00000000-0008-0000-0000-00008C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49" name="TextBox 4748">
          <a:extLst>
            <a:ext uri="{FF2B5EF4-FFF2-40B4-BE49-F238E27FC236}">
              <a16:creationId xmlns:a16="http://schemas.microsoft.com/office/drawing/2014/main" id="{00000000-0008-0000-0000-00008D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0" name="TextBox 4749">
          <a:extLst>
            <a:ext uri="{FF2B5EF4-FFF2-40B4-BE49-F238E27FC236}">
              <a16:creationId xmlns:a16="http://schemas.microsoft.com/office/drawing/2014/main" id="{00000000-0008-0000-0000-00008E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1" name="TextBox 4750">
          <a:extLst>
            <a:ext uri="{FF2B5EF4-FFF2-40B4-BE49-F238E27FC236}">
              <a16:creationId xmlns:a16="http://schemas.microsoft.com/office/drawing/2014/main" id="{00000000-0008-0000-0000-00008F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2" name="TextBox 4751">
          <a:extLst>
            <a:ext uri="{FF2B5EF4-FFF2-40B4-BE49-F238E27FC236}">
              <a16:creationId xmlns:a16="http://schemas.microsoft.com/office/drawing/2014/main" id="{00000000-0008-0000-0000-000090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3" name="TextBox 4752">
          <a:extLst>
            <a:ext uri="{FF2B5EF4-FFF2-40B4-BE49-F238E27FC236}">
              <a16:creationId xmlns:a16="http://schemas.microsoft.com/office/drawing/2014/main" id="{00000000-0008-0000-0000-000091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4" name="TextBox 4753">
          <a:extLst>
            <a:ext uri="{FF2B5EF4-FFF2-40B4-BE49-F238E27FC236}">
              <a16:creationId xmlns:a16="http://schemas.microsoft.com/office/drawing/2014/main" id="{00000000-0008-0000-0000-000092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5" name="TextBox 4754">
          <a:extLst>
            <a:ext uri="{FF2B5EF4-FFF2-40B4-BE49-F238E27FC236}">
              <a16:creationId xmlns:a16="http://schemas.microsoft.com/office/drawing/2014/main" id="{00000000-0008-0000-0000-000093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6" name="TextBox 4755">
          <a:extLst>
            <a:ext uri="{FF2B5EF4-FFF2-40B4-BE49-F238E27FC236}">
              <a16:creationId xmlns:a16="http://schemas.microsoft.com/office/drawing/2014/main" id="{00000000-0008-0000-0000-000094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7" name="TextBox 4756">
          <a:extLst>
            <a:ext uri="{FF2B5EF4-FFF2-40B4-BE49-F238E27FC236}">
              <a16:creationId xmlns:a16="http://schemas.microsoft.com/office/drawing/2014/main" id="{00000000-0008-0000-0000-000095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8" name="TextBox 4757">
          <a:extLst>
            <a:ext uri="{FF2B5EF4-FFF2-40B4-BE49-F238E27FC236}">
              <a16:creationId xmlns:a16="http://schemas.microsoft.com/office/drawing/2014/main" id="{00000000-0008-0000-0000-000096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59" name="TextBox 4758">
          <a:extLst>
            <a:ext uri="{FF2B5EF4-FFF2-40B4-BE49-F238E27FC236}">
              <a16:creationId xmlns:a16="http://schemas.microsoft.com/office/drawing/2014/main" id="{00000000-0008-0000-0000-000097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0" name="TextBox 4759">
          <a:extLst>
            <a:ext uri="{FF2B5EF4-FFF2-40B4-BE49-F238E27FC236}">
              <a16:creationId xmlns:a16="http://schemas.microsoft.com/office/drawing/2014/main" id="{00000000-0008-0000-0000-000098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1" name="TextBox 4760">
          <a:extLst>
            <a:ext uri="{FF2B5EF4-FFF2-40B4-BE49-F238E27FC236}">
              <a16:creationId xmlns:a16="http://schemas.microsoft.com/office/drawing/2014/main" id="{00000000-0008-0000-0000-000099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2" name="TextBox 4761">
          <a:extLst>
            <a:ext uri="{FF2B5EF4-FFF2-40B4-BE49-F238E27FC236}">
              <a16:creationId xmlns:a16="http://schemas.microsoft.com/office/drawing/2014/main" id="{00000000-0008-0000-0000-00009A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3" name="TextBox 4762">
          <a:extLst>
            <a:ext uri="{FF2B5EF4-FFF2-40B4-BE49-F238E27FC236}">
              <a16:creationId xmlns:a16="http://schemas.microsoft.com/office/drawing/2014/main" id="{00000000-0008-0000-0000-00009B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4" name="TextBox 4763">
          <a:extLst>
            <a:ext uri="{FF2B5EF4-FFF2-40B4-BE49-F238E27FC236}">
              <a16:creationId xmlns:a16="http://schemas.microsoft.com/office/drawing/2014/main" id="{00000000-0008-0000-0000-00009C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5" name="TextBox 4764">
          <a:extLst>
            <a:ext uri="{FF2B5EF4-FFF2-40B4-BE49-F238E27FC236}">
              <a16:creationId xmlns:a16="http://schemas.microsoft.com/office/drawing/2014/main" id="{00000000-0008-0000-0000-00009D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6" name="TextBox 4765">
          <a:extLst>
            <a:ext uri="{FF2B5EF4-FFF2-40B4-BE49-F238E27FC236}">
              <a16:creationId xmlns:a16="http://schemas.microsoft.com/office/drawing/2014/main" id="{00000000-0008-0000-0000-00009E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7" name="TextBox 4766">
          <a:extLst>
            <a:ext uri="{FF2B5EF4-FFF2-40B4-BE49-F238E27FC236}">
              <a16:creationId xmlns:a16="http://schemas.microsoft.com/office/drawing/2014/main" id="{00000000-0008-0000-0000-00009F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8" name="TextBox 4767">
          <a:extLst>
            <a:ext uri="{FF2B5EF4-FFF2-40B4-BE49-F238E27FC236}">
              <a16:creationId xmlns:a16="http://schemas.microsoft.com/office/drawing/2014/main" id="{00000000-0008-0000-0000-0000A0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69" name="TextBox 4768">
          <a:extLst>
            <a:ext uri="{FF2B5EF4-FFF2-40B4-BE49-F238E27FC236}">
              <a16:creationId xmlns:a16="http://schemas.microsoft.com/office/drawing/2014/main" id="{00000000-0008-0000-0000-0000A1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0" name="TextBox 4769">
          <a:extLst>
            <a:ext uri="{FF2B5EF4-FFF2-40B4-BE49-F238E27FC236}">
              <a16:creationId xmlns:a16="http://schemas.microsoft.com/office/drawing/2014/main" id="{00000000-0008-0000-0000-0000A2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1" name="TextBox 4770">
          <a:extLst>
            <a:ext uri="{FF2B5EF4-FFF2-40B4-BE49-F238E27FC236}">
              <a16:creationId xmlns:a16="http://schemas.microsoft.com/office/drawing/2014/main" id="{00000000-0008-0000-0000-0000A3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2" name="TextBox 4771">
          <a:extLst>
            <a:ext uri="{FF2B5EF4-FFF2-40B4-BE49-F238E27FC236}">
              <a16:creationId xmlns:a16="http://schemas.microsoft.com/office/drawing/2014/main" id="{00000000-0008-0000-0000-0000A4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3" name="TextBox 4772">
          <a:extLst>
            <a:ext uri="{FF2B5EF4-FFF2-40B4-BE49-F238E27FC236}">
              <a16:creationId xmlns:a16="http://schemas.microsoft.com/office/drawing/2014/main" id="{00000000-0008-0000-0000-0000A5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4" name="TextBox 4773">
          <a:extLst>
            <a:ext uri="{FF2B5EF4-FFF2-40B4-BE49-F238E27FC236}">
              <a16:creationId xmlns:a16="http://schemas.microsoft.com/office/drawing/2014/main" id="{00000000-0008-0000-0000-0000A6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5" name="TextBox 4774">
          <a:extLst>
            <a:ext uri="{FF2B5EF4-FFF2-40B4-BE49-F238E27FC236}">
              <a16:creationId xmlns:a16="http://schemas.microsoft.com/office/drawing/2014/main" id="{00000000-0008-0000-0000-0000A7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6" name="TextBox 4775">
          <a:extLst>
            <a:ext uri="{FF2B5EF4-FFF2-40B4-BE49-F238E27FC236}">
              <a16:creationId xmlns:a16="http://schemas.microsoft.com/office/drawing/2014/main" id="{00000000-0008-0000-0000-0000A8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7" name="TextBox 4776">
          <a:extLst>
            <a:ext uri="{FF2B5EF4-FFF2-40B4-BE49-F238E27FC236}">
              <a16:creationId xmlns:a16="http://schemas.microsoft.com/office/drawing/2014/main" id="{00000000-0008-0000-0000-0000A9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8" name="TextBox 4777">
          <a:extLst>
            <a:ext uri="{FF2B5EF4-FFF2-40B4-BE49-F238E27FC236}">
              <a16:creationId xmlns:a16="http://schemas.microsoft.com/office/drawing/2014/main" id="{00000000-0008-0000-0000-0000AA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79" name="TextBox 4778">
          <a:extLst>
            <a:ext uri="{FF2B5EF4-FFF2-40B4-BE49-F238E27FC236}">
              <a16:creationId xmlns:a16="http://schemas.microsoft.com/office/drawing/2014/main" id="{00000000-0008-0000-0000-0000AB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0" name="TextBox 4779">
          <a:extLst>
            <a:ext uri="{FF2B5EF4-FFF2-40B4-BE49-F238E27FC236}">
              <a16:creationId xmlns:a16="http://schemas.microsoft.com/office/drawing/2014/main" id="{00000000-0008-0000-0000-0000AC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1" name="TextBox 4780">
          <a:extLst>
            <a:ext uri="{FF2B5EF4-FFF2-40B4-BE49-F238E27FC236}">
              <a16:creationId xmlns:a16="http://schemas.microsoft.com/office/drawing/2014/main" id="{00000000-0008-0000-0000-0000AD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2" name="TextBox 4781">
          <a:extLst>
            <a:ext uri="{FF2B5EF4-FFF2-40B4-BE49-F238E27FC236}">
              <a16:creationId xmlns:a16="http://schemas.microsoft.com/office/drawing/2014/main" id="{00000000-0008-0000-0000-0000AE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3" name="TextBox 4782">
          <a:extLst>
            <a:ext uri="{FF2B5EF4-FFF2-40B4-BE49-F238E27FC236}">
              <a16:creationId xmlns:a16="http://schemas.microsoft.com/office/drawing/2014/main" id="{00000000-0008-0000-0000-0000AF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4" name="TextBox 4783">
          <a:extLst>
            <a:ext uri="{FF2B5EF4-FFF2-40B4-BE49-F238E27FC236}">
              <a16:creationId xmlns:a16="http://schemas.microsoft.com/office/drawing/2014/main" id="{00000000-0008-0000-0000-0000B0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5" name="TextBox 4784">
          <a:extLst>
            <a:ext uri="{FF2B5EF4-FFF2-40B4-BE49-F238E27FC236}">
              <a16:creationId xmlns:a16="http://schemas.microsoft.com/office/drawing/2014/main" id="{00000000-0008-0000-0000-0000B1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6" name="TextBox 4785">
          <a:extLst>
            <a:ext uri="{FF2B5EF4-FFF2-40B4-BE49-F238E27FC236}">
              <a16:creationId xmlns:a16="http://schemas.microsoft.com/office/drawing/2014/main" id="{00000000-0008-0000-0000-0000B2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7" name="TextBox 4786">
          <a:extLst>
            <a:ext uri="{FF2B5EF4-FFF2-40B4-BE49-F238E27FC236}">
              <a16:creationId xmlns:a16="http://schemas.microsoft.com/office/drawing/2014/main" id="{00000000-0008-0000-0000-0000B3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8" name="TextBox 4787">
          <a:extLst>
            <a:ext uri="{FF2B5EF4-FFF2-40B4-BE49-F238E27FC236}">
              <a16:creationId xmlns:a16="http://schemas.microsoft.com/office/drawing/2014/main" id="{00000000-0008-0000-0000-0000B4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89" name="TextBox 4788">
          <a:extLst>
            <a:ext uri="{FF2B5EF4-FFF2-40B4-BE49-F238E27FC236}">
              <a16:creationId xmlns:a16="http://schemas.microsoft.com/office/drawing/2014/main" id="{00000000-0008-0000-0000-0000B5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0" name="TextBox 4789">
          <a:extLst>
            <a:ext uri="{FF2B5EF4-FFF2-40B4-BE49-F238E27FC236}">
              <a16:creationId xmlns:a16="http://schemas.microsoft.com/office/drawing/2014/main" id="{00000000-0008-0000-0000-0000B6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1" name="TextBox 4790">
          <a:extLst>
            <a:ext uri="{FF2B5EF4-FFF2-40B4-BE49-F238E27FC236}">
              <a16:creationId xmlns:a16="http://schemas.microsoft.com/office/drawing/2014/main" id="{00000000-0008-0000-0000-0000B7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2" name="TextBox 4791">
          <a:extLst>
            <a:ext uri="{FF2B5EF4-FFF2-40B4-BE49-F238E27FC236}">
              <a16:creationId xmlns:a16="http://schemas.microsoft.com/office/drawing/2014/main" id="{00000000-0008-0000-0000-0000B8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3" name="TextBox 4792">
          <a:extLst>
            <a:ext uri="{FF2B5EF4-FFF2-40B4-BE49-F238E27FC236}">
              <a16:creationId xmlns:a16="http://schemas.microsoft.com/office/drawing/2014/main" id="{00000000-0008-0000-0000-0000B9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4" name="TextBox 4793">
          <a:extLst>
            <a:ext uri="{FF2B5EF4-FFF2-40B4-BE49-F238E27FC236}">
              <a16:creationId xmlns:a16="http://schemas.microsoft.com/office/drawing/2014/main" id="{00000000-0008-0000-0000-0000BA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5" name="TextBox 4794">
          <a:extLst>
            <a:ext uri="{FF2B5EF4-FFF2-40B4-BE49-F238E27FC236}">
              <a16:creationId xmlns:a16="http://schemas.microsoft.com/office/drawing/2014/main" id="{00000000-0008-0000-0000-0000BB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6" name="TextBox 4795">
          <a:extLst>
            <a:ext uri="{FF2B5EF4-FFF2-40B4-BE49-F238E27FC236}">
              <a16:creationId xmlns:a16="http://schemas.microsoft.com/office/drawing/2014/main" id="{00000000-0008-0000-0000-0000BC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7" name="TextBox 4796">
          <a:extLst>
            <a:ext uri="{FF2B5EF4-FFF2-40B4-BE49-F238E27FC236}">
              <a16:creationId xmlns:a16="http://schemas.microsoft.com/office/drawing/2014/main" id="{00000000-0008-0000-0000-0000BD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8" name="TextBox 4797">
          <a:extLst>
            <a:ext uri="{FF2B5EF4-FFF2-40B4-BE49-F238E27FC236}">
              <a16:creationId xmlns:a16="http://schemas.microsoft.com/office/drawing/2014/main" id="{00000000-0008-0000-0000-0000BE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799" name="TextBox 4798">
          <a:extLst>
            <a:ext uri="{FF2B5EF4-FFF2-40B4-BE49-F238E27FC236}">
              <a16:creationId xmlns:a16="http://schemas.microsoft.com/office/drawing/2014/main" id="{00000000-0008-0000-0000-0000BF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0" name="TextBox 4799">
          <a:extLst>
            <a:ext uri="{FF2B5EF4-FFF2-40B4-BE49-F238E27FC236}">
              <a16:creationId xmlns:a16="http://schemas.microsoft.com/office/drawing/2014/main" id="{00000000-0008-0000-0000-0000C0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1" name="TextBox 4800">
          <a:extLst>
            <a:ext uri="{FF2B5EF4-FFF2-40B4-BE49-F238E27FC236}">
              <a16:creationId xmlns:a16="http://schemas.microsoft.com/office/drawing/2014/main" id="{00000000-0008-0000-0000-0000C1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2" name="TextBox 4801">
          <a:extLst>
            <a:ext uri="{FF2B5EF4-FFF2-40B4-BE49-F238E27FC236}">
              <a16:creationId xmlns:a16="http://schemas.microsoft.com/office/drawing/2014/main" id="{00000000-0008-0000-0000-0000C2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3" name="TextBox 4802">
          <a:extLst>
            <a:ext uri="{FF2B5EF4-FFF2-40B4-BE49-F238E27FC236}">
              <a16:creationId xmlns:a16="http://schemas.microsoft.com/office/drawing/2014/main" id="{00000000-0008-0000-0000-0000C3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4" name="TextBox 4803">
          <a:extLst>
            <a:ext uri="{FF2B5EF4-FFF2-40B4-BE49-F238E27FC236}">
              <a16:creationId xmlns:a16="http://schemas.microsoft.com/office/drawing/2014/main" id="{00000000-0008-0000-0000-0000C4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5" name="TextBox 4804">
          <a:extLst>
            <a:ext uri="{FF2B5EF4-FFF2-40B4-BE49-F238E27FC236}">
              <a16:creationId xmlns:a16="http://schemas.microsoft.com/office/drawing/2014/main" id="{00000000-0008-0000-0000-0000C5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6" name="TextBox 4805">
          <a:extLst>
            <a:ext uri="{FF2B5EF4-FFF2-40B4-BE49-F238E27FC236}">
              <a16:creationId xmlns:a16="http://schemas.microsoft.com/office/drawing/2014/main" id="{00000000-0008-0000-0000-0000C6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7" name="TextBox 4806">
          <a:extLst>
            <a:ext uri="{FF2B5EF4-FFF2-40B4-BE49-F238E27FC236}">
              <a16:creationId xmlns:a16="http://schemas.microsoft.com/office/drawing/2014/main" id="{00000000-0008-0000-0000-0000C7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8" name="TextBox 4807">
          <a:extLst>
            <a:ext uri="{FF2B5EF4-FFF2-40B4-BE49-F238E27FC236}">
              <a16:creationId xmlns:a16="http://schemas.microsoft.com/office/drawing/2014/main" id="{00000000-0008-0000-0000-0000C8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09" name="TextBox 4808">
          <a:extLst>
            <a:ext uri="{FF2B5EF4-FFF2-40B4-BE49-F238E27FC236}">
              <a16:creationId xmlns:a16="http://schemas.microsoft.com/office/drawing/2014/main" id="{00000000-0008-0000-0000-0000C9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0" name="TextBox 4809">
          <a:extLst>
            <a:ext uri="{FF2B5EF4-FFF2-40B4-BE49-F238E27FC236}">
              <a16:creationId xmlns:a16="http://schemas.microsoft.com/office/drawing/2014/main" id="{00000000-0008-0000-0000-0000CA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1" name="TextBox 4810">
          <a:extLst>
            <a:ext uri="{FF2B5EF4-FFF2-40B4-BE49-F238E27FC236}">
              <a16:creationId xmlns:a16="http://schemas.microsoft.com/office/drawing/2014/main" id="{00000000-0008-0000-0000-0000CB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2" name="TextBox 4811">
          <a:extLst>
            <a:ext uri="{FF2B5EF4-FFF2-40B4-BE49-F238E27FC236}">
              <a16:creationId xmlns:a16="http://schemas.microsoft.com/office/drawing/2014/main" id="{00000000-0008-0000-0000-0000CC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3" name="TextBox 4812">
          <a:extLst>
            <a:ext uri="{FF2B5EF4-FFF2-40B4-BE49-F238E27FC236}">
              <a16:creationId xmlns:a16="http://schemas.microsoft.com/office/drawing/2014/main" id="{00000000-0008-0000-0000-0000CD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4" name="TextBox 4813">
          <a:extLst>
            <a:ext uri="{FF2B5EF4-FFF2-40B4-BE49-F238E27FC236}">
              <a16:creationId xmlns:a16="http://schemas.microsoft.com/office/drawing/2014/main" id="{00000000-0008-0000-0000-0000CE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5" name="TextBox 4814">
          <a:extLst>
            <a:ext uri="{FF2B5EF4-FFF2-40B4-BE49-F238E27FC236}">
              <a16:creationId xmlns:a16="http://schemas.microsoft.com/office/drawing/2014/main" id="{00000000-0008-0000-0000-0000CF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6" name="TextBox 4815">
          <a:extLst>
            <a:ext uri="{FF2B5EF4-FFF2-40B4-BE49-F238E27FC236}">
              <a16:creationId xmlns:a16="http://schemas.microsoft.com/office/drawing/2014/main" id="{00000000-0008-0000-0000-0000D0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7" name="TextBox 4816">
          <a:extLst>
            <a:ext uri="{FF2B5EF4-FFF2-40B4-BE49-F238E27FC236}">
              <a16:creationId xmlns:a16="http://schemas.microsoft.com/office/drawing/2014/main" id="{00000000-0008-0000-0000-0000D1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8" name="TextBox 4817">
          <a:extLst>
            <a:ext uri="{FF2B5EF4-FFF2-40B4-BE49-F238E27FC236}">
              <a16:creationId xmlns:a16="http://schemas.microsoft.com/office/drawing/2014/main" id="{00000000-0008-0000-0000-0000D2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19" name="TextBox 4818">
          <a:extLst>
            <a:ext uri="{FF2B5EF4-FFF2-40B4-BE49-F238E27FC236}">
              <a16:creationId xmlns:a16="http://schemas.microsoft.com/office/drawing/2014/main" id="{00000000-0008-0000-0000-0000D3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0" name="TextBox 4819">
          <a:extLst>
            <a:ext uri="{FF2B5EF4-FFF2-40B4-BE49-F238E27FC236}">
              <a16:creationId xmlns:a16="http://schemas.microsoft.com/office/drawing/2014/main" id="{00000000-0008-0000-0000-0000D4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1" name="TextBox 4820">
          <a:extLst>
            <a:ext uri="{FF2B5EF4-FFF2-40B4-BE49-F238E27FC236}">
              <a16:creationId xmlns:a16="http://schemas.microsoft.com/office/drawing/2014/main" id="{00000000-0008-0000-0000-0000D5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2" name="TextBox 4821">
          <a:extLst>
            <a:ext uri="{FF2B5EF4-FFF2-40B4-BE49-F238E27FC236}">
              <a16:creationId xmlns:a16="http://schemas.microsoft.com/office/drawing/2014/main" id="{00000000-0008-0000-0000-0000D6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3" name="TextBox 4822">
          <a:extLst>
            <a:ext uri="{FF2B5EF4-FFF2-40B4-BE49-F238E27FC236}">
              <a16:creationId xmlns:a16="http://schemas.microsoft.com/office/drawing/2014/main" id="{00000000-0008-0000-0000-0000D7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4" name="TextBox 4823">
          <a:extLst>
            <a:ext uri="{FF2B5EF4-FFF2-40B4-BE49-F238E27FC236}">
              <a16:creationId xmlns:a16="http://schemas.microsoft.com/office/drawing/2014/main" id="{00000000-0008-0000-0000-0000D8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5" name="TextBox 4824">
          <a:extLst>
            <a:ext uri="{FF2B5EF4-FFF2-40B4-BE49-F238E27FC236}">
              <a16:creationId xmlns:a16="http://schemas.microsoft.com/office/drawing/2014/main" id="{00000000-0008-0000-0000-0000D9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6" name="TextBox 4825">
          <a:extLst>
            <a:ext uri="{FF2B5EF4-FFF2-40B4-BE49-F238E27FC236}">
              <a16:creationId xmlns:a16="http://schemas.microsoft.com/office/drawing/2014/main" id="{00000000-0008-0000-0000-0000DA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7" name="TextBox 4826">
          <a:extLst>
            <a:ext uri="{FF2B5EF4-FFF2-40B4-BE49-F238E27FC236}">
              <a16:creationId xmlns:a16="http://schemas.microsoft.com/office/drawing/2014/main" id="{00000000-0008-0000-0000-0000DB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8" name="TextBox 4827">
          <a:extLst>
            <a:ext uri="{FF2B5EF4-FFF2-40B4-BE49-F238E27FC236}">
              <a16:creationId xmlns:a16="http://schemas.microsoft.com/office/drawing/2014/main" id="{00000000-0008-0000-0000-0000DC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29" name="TextBox 4828">
          <a:extLst>
            <a:ext uri="{FF2B5EF4-FFF2-40B4-BE49-F238E27FC236}">
              <a16:creationId xmlns:a16="http://schemas.microsoft.com/office/drawing/2014/main" id="{00000000-0008-0000-0000-0000DD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0" name="TextBox 4829">
          <a:extLst>
            <a:ext uri="{FF2B5EF4-FFF2-40B4-BE49-F238E27FC236}">
              <a16:creationId xmlns:a16="http://schemas.microsoft.com/office/drawing/2014/main" id="{00000000-0008-0000-0000-0000DE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1" name="TextBox 4830">
          <a:extLst>
            <a:ext uri="{FF2B5EF4-FFF2-40B4-BE49-F238E27FC236}">
              <a16:creationId xmlns:a16="http://schemas.microsoft.com/office/drawing/2014/main" id="{00000000-0008-0000-0000-0000DF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2" name="TextBox 4831">
          <a:extLst>
            <a:ext uri="{FF2B5EF4-FFF2-40B4-BE49-F238E27FC236}">
              <a16:creationId xmlns:a16="http://schemas.microsoft.com/office/drawing/2014/main" id="{00000000-0008-0000-0000-0000E0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3" name="TextBox 4832">
          <a:extLst>
            <a:ext uri="{FF2B5EF4-FFF2-40B4-BE49-F238E27FC236}">
              <a16:creationId xmlns:a16="http://schemas.microsoft.com/office/drawing/2014/main" id="{00000000-0008-0000-0000-0000E1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4" name="TextBox 4833">
          <a:extLst>
            <a:ext uri="{FF2B5EF4-FFF2-40B4-BE49-F238E27FC236}">
              <a16:creationId xmlns:a16="http://schemas.microsoft.com/office/drawing/2014/main" id="{00000000-0008-0000-0000-0000E2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5" name="TextBox 4834">
          <a:extLst>
            <a:ext uri="{FF2B5EF4-FFF2-40B4-BE49-F238E27FC236}">
              <a16:creationId xmlns:a16="http://schemas.microsoft.com/office/drawing/2014/main" id="{00000000-0008-0000-0000-0000E3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6" name="TextBox 4835">
          <a:extLst>
            <a:ext uri="{FF2B5EF4-FFF2-40B4-BE49-F238E27FC236}">
              <a16:creationId xmlns:a16="http://schemas.microsoft.com/office/drawing/2014/main" id="{00000000-0008-0000-0000-0000E4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7" name="TextBox 4836">
          <a:extLst>
            <a:ext uri="{FF2B5EF4-FFF2-40B4-BE49-F238E27FC236}">
              <a16:creationId xmlns:a16="http://schemas.microsoft.com/office/drawing/2014/main" id="{00000000-0008-0000-0000-0000E5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8" name="TextBox 4837">
          <a:extLst>
            <a:ext uri="{FF2B5EF4-FFF2-40B4-BE49-F238E27FC236}">
              <a16:creationId xmlns:a16="http://schemas.microsoft.com/office/drawing/2014/main" id="{00000000-0008-0000-0000-0000E6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39" name="TextBox 4838">
          <a:extLst>
            <a:ext uri="{FF2B5EF4-FFF2-40B4-BE49-F238E27FC236}">
              <a16:creationId xmlns:a16="http://schemas.microsoft.com/office/drawing/2014/main" id="{00000000-0008-0000-0000-0000E7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0" name="TextBox 4839">
          <a:extLst>
            <a:ext uri="{FF2B5EF4-FFF2-40B4-BE49-F238E27FC236}">
              <a16:creationId xmlns:a16="http://schemas.microsoft.com/office/drawing/2014/main" id="{00000000-0008-0000-0000-0000E8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1" name="TextBox 4840">
          <a:extLst>
            <a:ext uri="{FF2B5EF4-FFF2-40B4-BE49-F238E27FC236}">
              <a16:creationId xmlns:a16="http://schemas.microsoft.com/office/drawing/2014/main" id="{00000000-0008-0000-0000-0000E9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2" name="TextBox 4841">
          <a:extLst>
            <a:ext uri="{FF2B5EF4-FFF2-40B4-BE49-F238E27FC236}">
              <a16:creationId xmlns:a16="http://schemas.microsoft.com/office/drawing/2014/main" id="{00000000-0008-0000-0000-0000EA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3" name="TextBox 4842">
          <a:extLst>
            <a:ext uri="{FF2B5EF4-FFF2-40B4-BE49-F238E27FC236}">
              <a16:creationId xmlns:a16="http://schemas.microsoft.com/office/drawing/2014/main" id="{00000000-0008-0000-0000-0000EB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4" name="TextBox 4843">
          <a:extLst>
            <a:ext uri="{FF2B5EF4-FFF2-40B4-BE49-F238E27FC236}">
              <a16:creationId xmlns:a16="http://schemas.microsoft.com/office/drawing/2014/main" id="{00000000-0008-0000-0000-0000EC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5" name="TextBox 4844">
          <a:extLst>
            <a:ext uri="{FF2B5EF4-FFF2-40B4-BE49-F238E27FC236}">
              <a16:creationId xmlns:a16="http://schemas.microsoft.com/office/drawing/2014/main" id="{00000000-0008-0000-0000-0000ED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6" name="TextBox 4845">
          <a:extLst>
            <a:ext uri="{FF2B5EF4-FFF2-40B4-BE49-F238E27FC236}">
              <a16:creationId xmlns:a16="http://schemas.microsoft.com/office/drawing/2014/main" id="{00000000-0008-0000-0000-0000EE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7" name="TextBox 4846">
          <a:extLst>
            <a:ext uri="{FF2B5EF4-FFF2-40B4-BE49-F238E27FC236}">
              <a16:creationId xmlns:a16="http://schemas.microsoft.com/office/drawing/2014/main" id="{00000000-0008-0000-0000-0000EF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8" name="TextBox 4847">
          <a:extLst>
            <a:ext uri="{FF2B5EF4-FFF2-40B4-BE49-F238E27FC236}">
              <a16:creationId xmlns:a16="http://schemas.microsoft.com/office/drawing/2014/main" id="{00000000-0008-0000-0000-0000F0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49" name="TextBox 4848">
          <a:extLst>
            <a:ext uri="{FF2B5EF4-FFF2-40B4-BE49-F238E27FC236}">
              <a16:creationId xmlns:a16="http://schemas.microsoft.com/office/drawing/2014/main" id="{00000000-0008-0000-0000-0000F1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0" name="TextBox 4849">
          <a:extLst>
            <a:ext uri="{FF2B5EF4-FFF2-40B4-BE49-F238E27FC236}">
              <a16:creationId xmlns:a16="http://schemas.microsoft.com/office/drawing/2014/main" id="{00000000-0008-0000-0000-0000F2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1" name="TextBox 4850">
          <a:extLst>
            <a:ext uri="{FF2B5EF4-FFF2-40B4-BE49-F238E27FC236}">
              <a16:creationId xmlns:a16="http://schemas.microsoft.com/office/drawing/2014/main" id="{00000000-0008-0000-0000-0000F3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2" name="TextBox 4851">
          <a:extLst>
            <a:ext uri="{FF2B5EF4-FFF2-40B4-BE49-F238E27FC236}">
              <a16:creationId xmlns:a16="http://schemas.microsoft.com/office/drawing/2014/main" id="{00000000-0008-0000-0000-0000F4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3" name="TextBox 4852">
          <a:extLst>
            <a:ext uri="{FF2B5EF4-FFF2-40B4-BE49-F238E27FC236}">
              <a16:creationId xmlns:a16="http://schemas.microsoft.com/office/drawing/2014/main" id="{00000000-0008-0000-0000-0000F5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4" name="TextBox 4853">
          <a:extLst>
            <a:ext uri="{FF2B5EF4-FFF2-40B4-BE49-F238E27FC236}">
              <a16:creationId xmlns:a16="http://schemas.microsoft.com/office/drawing/2014/main" id="{00000000-0008-0000-0000-0000F6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5" name="TextBox 4854">
          <a:extLst>
            <a:ext uri="{FF2B5EF4-FFF2-40B4-BE49-F238E27FC236}">
              <a16:creationId xmlns:a16="http://schemas.microsoft.com/office/drawing/2014/main" id="{00000000-0008-0000-0000-0000F7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6" name="TextBox 4855">
          <a:extLst>
            <a:ext uri="{FF2B5EF4-FFF2-40B4-BE49-F238E27FC236}">
              <a16:creationId xmlns:a16="http://schemas.microsoft.com/office/drawing/2014/main" id="{00000000-0008-0000-0000-0000F8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7" name="TextBox 4856">
          <a:extLst>
            <a:ext uri="{FF2B5EF4-FFF2-40B4-BE49-F238E27FC236}">
              <a16:creationId xmlns:a16="http://schemas.microsoft.com/office/drawing/2014/main" id="{00000000-0008-0000-0000-0000F9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8" name="TextBox 4857">
          <a:extLst>
            <a:ext uri="{FF2B5EF4-FFF2-40B4-BE49-F238E27FC236}">
              <a16:creationId xmlns:a16="http://schemas.microsoft.com/office/drawing/2014/main" id="{00000000-0008-0000-0000-0000FA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59" name="TextBox 4858">
          <a:extLst>
            <a:ext uri="{FF2B5EF4-FFF2-40B4-BE49-F238E27FC236}">
              <a16:creationId xmlns:a16="http://schemas.microsoft.com/office/drawing/2014/main" id="{00000000-0008-0000-0000-0000FB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0" name="TextBox 4859">
          <a:extLst>
            <a:ext uri="{FF2B5EF4-FFF2-40B4-BE49-F238E27FC236}">
              <a16:creationId xmlns:a16="http://schemas.microsoft.com/office/drawing/2014/main" id="{00000000-0008-0000-0000-0000FC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1" name="TextBox 4860">
          <a:extLst>
            <a:ext uri="{FF2B5EF4-FFF2-40B4-BE49-F238E27FC236}">
              <a16:creationId xmlns:a16="http://schemas.microsoft.com/office/drawing/2014/main" id="{00000000-0008-0000-0000-0000FD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2" name="TextBox 4861">
          <a:extLst>
            <a:ext uri="{FF2B5EF4-FFF2-40B4-BE49-F238E27FC236}">
              <a16:creationId xmlns:a16="http://schemas.microsoft.com/office/drawing/2014/main" id="{00000000-0008-0000-0000-0000FE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3" name="TextBox 4862">
          <a:extLst>
            <a:ext uri="{FF2B5EF4-FFF2-40B4-BE49-F238E27FC236}">
              <a16:creationId xmlns:a16="http://schemas.microsoft.com/office/drawing/2014/main" id="{00000000-0008-0000-0000-0000FF1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4" name="TextBox 4863">
          <a:extLst>
            <a:ext uri="{FF2B5EF4-FFF2-40B4-BE49-F238E27FC236}">
              <a16:creationId xmlns:a16="http://schemas.microsoft.com/office/drawing/2014/main" id="{00000000-0008-0000-0000-000000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5" name="TextBox 4864">
          <a:extLst>
            <a:ext uri="{FF2B5EF4-FFF2-40B4-BE49-F238E27FC236}">
              <a16:creationId xmlns:a16="http://schemas.microsoft.com/office/drawing/2014/main" id="{00000000-0008-0000-0000-000001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6" name="TextBox 4865">
          <a:extLst>
            <a:ext uri="{FF2B5EF4-FFF2-40B4-BE49-F238E27FC236}">
              <a16:creationId xmlns:a16="http://schemas.microsoft.com/office/drawing/2014/main" id="{00000000-0008-0000-0000-000002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7" name="TextBox 4866">
          <a:extLst>
            <a:ext uri="{FF2B5EF4-FFF2-40B4-BE49-F238E27FC236}">
              <a16:creationId xmlns:a16="http://schemas.microsoft.com/office/drawing/2014/main" id="{00000000-0008-0000-0000-000003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8" name="TextBox 4867">
          <a:extLst>
            <a:ext uri="{FF2B5EF4-FFF2-40B4-BE49-F238E27FC236}">
              <a16:creationId xmlns:a16="http://schemas.microsoft.com/office/drawing/2014/main" id="{00000000-0008-0000-0000-000004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69" name="TextBox 4868">
          <a:extLst>
            <a:ext uri="{FF2B5EF4-FFF2-40B4-BE49-F238E27FC236}">
              <a16:creationId xmlns:a16="http://schemas.microsoft.com/office/drawing/2014/main" id="{00000000-0008-0000-0000-000005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0" name="TextBox 4869">
          <a:extLst>
            <a:ext uri="{FF2B5EF4-FFF2-40B4-BE49-F238E27FC236}">
              <a16:creationId xmlns:a16="http://schemas.microsoft.com/office/drawing/2014/main" id="{00000000-0008-0000-0000-000006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1" name="TextBox 4870">
          <a:extLst>
            <a:ext uri="{FF2B5EF4-FFF2-40B4-BE49-F238E27FC236}">
              <a16:creationId xmlns:a16="http://schemas.microsoft.com/office/drawing/2014/main" id="{00000000-0008-0000-0000-000007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2" name="TextBox 4871">
          <a:extLst>
            <a:ext uri="{FF2B5EF4-FFF2-40B4-BE49-F238E27FC236}">
              <a16:creationId xmlns:a16="http://schemas.microsoft.com/office/drawing/2014/main" id="{00000000-0008-0000-0000-000008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3" name="TextBox 4872">
          <a:extLst>
            <a:ext uri="{FF2B5EF4-FFF2-40B4-BE49-F238E27FC236}">
              <a16:creationId xmlns:a16="http://schemas.microsoft.com/office/drawing/2014/main" id="{00000000-0008-0000-0000-000009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4" name="TextBox 4873">
          <a:extLst>
            <a:ext uri="{FF2B5EF4-FFF2-40B4-BE49-F238E27FC236}">
              <a16:creationId xmlns:a16="http://schemas.microsoft.com/office/drawing/2014/main" id="{00000000-0008-0000-0000-00000A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5" name="TextBox 4874">
          <a:extLst>
            <a:ext uri="{FF2B5EF4-FFF2-40B4-BE49-F238E27FC236}">
              <a16:creationId xmlns:a16="http://schemas.microsoft.com/office/drawing/2014/main" id="{00000000-0008-0000-0000-00000B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6" name="TextBox 4875">
          <a:extLst>
            <a:ext uri="{FF2B5EF4-FFF2-40B4-BE49-F238E27FC236}">
              <a16:creationId xmlns:a16="http://schemas.microsoft.com/office/drawing/2014/main" id="{00000000-0008-0000-0000-00000C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7" name="TextBox 4876">
          <a:extLst>
            <a:ext uri="{FF2B5EF4-FFF2-40B4-BE49-F238E27FC236}">
              <a16:creationId xmlns:a16="http://schemas.microsoft.com/office/drawing/2014/main" id="{00000000-0008-0000-0000-00000D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8" name="TextBox 4877">
          <a:extLst>
            <a:ext uri="{FF2B5EF4-FFF2-40B4-BE49-F238E27FC236}">
              <a16:creationId xmlns:a16="http://schemas.microsoft.com/office/drawing/2014/main" id="{00000000-0008-0000-0000-00000E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79" name="TextBox 4878">
          <a:extLst>
            <a:ext uri="{FF2B5EF4-FFF2-40B4-BE49-F238E27FC236}">
              <a16:creationId xmlns:a16="http://schemas.microsoft.com/office/drawing/2014/main" id="{00000000-0008-0000-0000-00000F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0" name="TextBox 4879">
          <a:extLst>
            <a:ext uri="{FF2B5EF4-FFF2-40B4-BE49-F238E27FC236}">
              <a16:creationId xmlns:a16="http://schemas.microsoft.com/office/drawing/2014/main" id="{00000000-0008-0000-0000-000010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1" name="TextBox 4880">
          <a:extLst>
            <a:ext uri="{FF2B5EF4-FFF2-40B4-BE49-F238E27FC236}">
              <a16:creationId xmlns:a16="http://schemas.microsoft.com/office/drawing/2014/main" id="{00000000-0008-0000-0000-000011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2" name="TextBox 4881">
          <a:extLst>
            <a:ext uri="{FF2B5EF4-FFF2-40B4-BE49-F238E27FC236}">
              <a16:creationId xmlns:a16="http://schemas.microsoft.com/office/drawing/2014/main" id="{00000000-0008-0000-0000-000012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3" name="TextBox 4882">
          <a:extLst>
            <a:ext uri="{FF2B5EF4-FFF2-40B4-BE49-F238E27FC236}">
              <a16:creationId xmlns:a16="http://schemas.microsoft.com/office/drawing/2014/main" id="{00000000-0008-0000-0000-000013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4" name="TextBox 4883">
          <a:extLst>
            <a:ext uri="{FF2B5EF4-FFF2-40B4-BE49-F238E27FC236}">
              <a16:creationId xmlns:a16="http://schemas.microsoft.com/office/drawing/2014/main" id="{00000000-0008-0000-0000-000014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5" name="TextBox 4884">
          <a:extLst>
            <a:ext uri="{FF2B5EF4-FFF2-40B4-BE49-F238E27FC236}">
              <a16:creationId xmlns:a16="http://schemas.microsoft.com/office/drawing/2014/main" id="{00000000-0008-0000-0000-000015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6" name="TextBox 4885">
          <a:extLst>
            <a:ext uri="{FF2B5EF4-FFF2-40B4-BE49-F238E27FC236}">
              <a16:creationId xmlns:a16="http://schemas.microsoft.com/office/drawing/2014/main" id="{00000000-0008-0000-0000-000016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7" name="TextBox 4886">
          <a:extLst>
            <a:ext uri="{FF2B5EF4-FFF2-40B4-BE49-F238E27FC236}">
              <a16:creationId xmlns:a16="http://schemas.microsoft.com/office/drawing/2014/main" id="{00000000-0008-0000-0000-000017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8" name="TextBox 4887">
          <a:extLst>
            <a:ext uri="{FF2B5EF4-FFF2-40B4-BE49-F238E27FC236}">
              <a16:creationId xmlns:a16="http://schemas.microsoft.com/office/drawing/2014/main" id="{00000000-0008-0000-0000-000018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89" name="TextBox 4888">
          <a:extLst>
            <a:ext uri="{FF2B5EF4-FFF2-40B4-BE49-F238E27FC236}">
              <a16:creationId xmlns:a16="http://schemas.microsoft.com/office/drawing/2014/main" id="{00000000-0008-0000-0000-000019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0" name="TextBox 4889">
          <a:extLst>
            <a:ext uri="{FF2B5EF4-FFF2-40B4-BE49-F238E27FC236}">
              <a16:creationId xmlns:a16="http://schemas.microsoft.com/office/drawing/2014/main" id="{00000000-0008-0000-0000-00001A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1" name="TextBox 4890">
          <a:extLst>
            <a:ext uri="{FF2B5EF4-FFF2-40B4-BE49-F238E27FC236}">
              <a16:creationId xmlns:a16="http://schemas.microsoft.com/office/drawing/2014/main" id="{00000000-0008-0000-0000-00001B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2" name="TextBox 4891">
          <a:extLst>
            <a:ext uri="{FF2B5EF4-FFF2-40B4-BE49-F238E27FC236}">
              <a16:creationId xmlns:a16="http://schemas.microsoft.com/office/drawing/2014/main" id="{00000000-0008-0000-0000-00001C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3" name="TextBox 4892">
          <a:extLst>
            <a:ext uri="{FF2B5EF4-FFF2-40B4-BE49-F238E27FC236}">
              <a16:creationId xmlns:a16="http://schemas.microsoft.com/office/drawing/2014/main" id="{00000000-0008-0000-0000-00001D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4" name="TextBox 4893">
          <a:extLst>
            <a:ext uri="{FF2B5EF4-FFF2-40B4-BE49-F238E27FC236}">
              <a16:creationId xmlns:a16="http://schemas.microsoft.com/office/drawing/2014/main" id="{00000000-0008-0000-0000-00001E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5" name="TextBox 4894">
          <a:extLst>
            <a:ext uri="{FF2B5EF4-FFF2-40B4-BE49-F238E27FC236}">
              <a16:creationId xmlns:a16="http://schemas.microsoft.com/office/drawing/2014/main" id="{00000000-0008-0000-0000-00001F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6" name="TextBox 4895">
          <a:extLst>
            <a:ext uri="{FF2B5EF4-FFF2-40B4-BE49-F238E27FC236}">
              <a16:creationId xmlns:a16="http://schemas.microsoft.com/office/drawing/2014/main" id="{00000000-0008-0000-0000-000020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7" name="TextBox 4896">
          <a:extLst>
            <a:ext uri="{FF2B5EF4-FFF2-40B4-BE49-F238E27FC236}">
              <a16:creationId xmlns:a16="http://schemas.microsoft.com/office/drawing/2014/main" id="{00000000-0008-0000-0000-000021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8" name="TextBox 4897">
          <a:extLst>
            <a:ext uri="{FF2B5EF4-FFF2-40B4-BE49-F238E27FC236}">
              <a16:creationId xmlns:a16="http://schemas.microsoft.com/office/drawing/2014/main" id="{00000000-0008-0000-0000-000022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899" name="TextBox 4898">
          <a:extLst>
            <a:ext uri="{FF2B5EF4-FFF2-40B4-BE49-F238E27FC236}">
              <a16:creationId xmlns:a16="http://schemas.microsoft.com/office/drawing/2014/main" id="{00000000-0008-0000-0000-000023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0" name="TextBox 4899">
          <a:extLst>
            <a:ext uri="{FF2B5EF4-FFF2-40B4-BE49-F238E27FC236}">
              <a16:creationId xmlns:a16="http://schemas.microsoft.com/office/drawing/2014/main" id="{00000000-0008-0000-0000-000024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1" name="TextBox 4900">
          <a:extLst>
            <a:ext uri="{FF2B5EF4-FFF2-40B4-BE49-F238E27FC236}">
              <a16:creationId xmlns:a16="http://schemas.microsoft.com/office/drawing/2014/main" id="{00000000-0008-0000-0000-000025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2" name="TextBox 4901">
          <a:extLst>
            <a:ext uri="{FF2B5EF4-FFF2-40B4-BE49-F238E27FC236}">
              <a16:creationId xmlns:a16="http://schemas.microsoft.com/office/drawing/2014/main" id="{00000000-0008-0000-0000-000026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3" name="TextBox 4902">
          <a:extLst>
            <a:ext uri="{FF2B5EF4-FFF2-40B4-BE49-F238E27FC236}">
              <a16:creationId xmlns:a16="http://schemas.microsoft.com/office/drawing/2014/main" id="{00000000-0008-0000-0000-000027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4" name="TextBox 4903">
          <a:extLst>
            <a:ext uri="{FF2B5EF4-FFF2-40B4-BE49-F238E27FC236}">
              <a16:creationId xmlns:a16="http://schemas.microsoft.com/office/drawing/2014/main" id="{00000000-0008-0000-0000-000028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5" name="TextBox 4904">
          <a:extLst>
            <a:ext uri="{FF2B5EF4-FFF2-40B4-BE49-F238E27FC236}">
              <a16:creationId xmlns:a16="http://schemas.microsoft.com/office/drawing/2014/main" id="{00000000-0008-0000-0000-000029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6" name="TextBox 4905">
          <a:extLst>
            <a:ext uri="{FF2B5EF4-FFF2-40B4-BE49-F238E27FC236}">
              <a16:creationId xmlns:a16="http://schemas.microsoft.com/office/drawing/2014/main" id="{00000000-0008-0000-0000-00002A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7" name="TextBox 4906">
          <a:extLst>
            <a:ext uri="{FF2B5EF4-FFF2-40B4-BE49-F238E27FC236}">
              <a16:creationId xmlns:a16="http://schemas.microsoft.com/office/drawing/2014/main" id="{00000000-0008-0000-0000-00002B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8" name="TextBox 4907">
          <a:extLst>
            <a:ext uri="{FF2B5EF4-FFF2-40B4-BE49-F238E27FC236}">
              <a16:creationId xmlns:a16="http://schemas.microsoft.com/office/drawing/2014/main" id="{00000000-0008-0000-0000-00002C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09" name="TextBox 4908">
          <a:extLst>
            <a:ext uri="{FF2B5EF4-FFF2-40B4-BE49-F238E27FC236}">
              <a16:creationId xmlns:a16="http://schemas.microsoft.com/office/drawing/2014/main" id="{00000000-0008-0000-0000-00002D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0" name="TextBox 4909">
          <a:extLst>
            <a:ext uri="{FF2B5EF4-FFF2-40B4-BE49-F238E27FC236}">
              <a16:creationId xmlns:a16="http://schemas.microsoft.com/office/drawing/2014/main" id="{00000000-0008-0000-0000-00002E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1" name="TextBox 4910">
          <a:extLst>
            <a:ext uri="{FF2B5EF4-FFF2-40B4-BE49-F238E27FC236}">
              <a16:creationId xmlns:a16="http://schemas.microsoft.com/office/drawing/2014/main" id="{00000000-0008-0000-0000-00002F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2" name="TextBox 4911">
          <a:extLst>
            <a:ext uri="{FF2B5EF4-FFF2-40B4-BE49-F238E27FC236}">
              <a16:creationId xmlns:a16="http://schemas.microsoft.com/office/drawing/2014/main" id="{00000000-0008-0000-0000-000030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3" name="TextBox 4912">
          <a:extLst>
            <a:ext uri="{FF2B5EF4-FFF2-40B4-BE49-F238E27FC236}">
              <a16:creationId xmlns:a16="http://schemas.microsoft.com/office/drawing/2014/main" id="{00000000-0008-0000-0000-000031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4" name="TextBox 4913">
          <a:extLst>
            <a:ext uri="{FF2B5EF4-FFF2-40B4-BE49-F238E27FC236}">
              <a16:creationId xmlns:a16="http://schemas.microsoft.com/office/drawing/2014/main" id="{00000000-0008-0000-0000-000032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5" name="TextBox 4914">
          <a:extLst>
            <a:ext uri="{FF2B5EF4-FFF2-40B4-BE49-F238E27FC236}">
              <a16:creationId xmlns:a16="http://schemas.microsoft.com/office/drawing/2014/main" id="{00000000-0008-0000-0000-000033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6" name="TextBox 4915">
          <a:extLst>
            <a:ext uri="{FF2B5EF4-FFF2-40B4-BE49-F238E27FC236}">
              <a16:creationId xmlns:a16="http://schemas.microsoft.com/office/drawing/2014/main" id="{00000000-0008-0000-0000-000034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7" name="TextBox 4916">
          <a:extLst>
            <a:ext uri="{FF2B5EF4-FFF2-40B4-BE49-F238E27FC236}">
              <a16:creationId xmlns:a16="http://schemas.microsoft.com/office/drawing/2014/main" id="{00000000-0008-0000-0000-000035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8" name="TextBox 4917">
          <a:extLst>
            <a:ext uri="{FF2B5EF4-FFF2-40B4-BE49-F238E27FC236}">
              <a16:creationId xmlns:a16="http://schemas.microsoft.com/office/drawing/2014/main" id="{00000000-0008-0000-0000-000036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19" name="TextBox 4918">
          <a:extLst>
            <a:ext uri="{FF2B5EF4-FFF2-40B4-BE49-F238E27FC236}">
              <a16:creationId xmlns:a16="http://schemas.microsoft.com/office/drawing/2014/main" id="{00000000-0008-0000-0000-000037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0" name="TextBox 4919">
          <a:extLst>
            <a:ext uri="{FF2B5EF4-FFF2-40B4-BE49-F238E27FC236}">
              <a16:creationId xmlns:a16="http://schemas.microsoft.com/office/drawing/2014/main" id="{00000000-0008-0000-0000-000038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1" name="TextBox 4920">
          <a:extLst>
            <a:ext uri="{FF2B5EF4-FFF2-40B4-BE49-F238E27FC236}">
              <a16:creationId xmlns:a16="http://schemas.microsoft.com/office/drawing/2014/main" id="{00000000-0008-0000-0000-000039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2" name="TextBox 4921">
          <a:extLst>
            <a:ext uri="{FF2B5EF4-FFF2-40B4-BE49-F238E27FC236}">
              <a16:creationId xmlns:a16="http://schemas.microsoft.com/office/drawing/2014/main" id="{00000000-0008-0000-0000-00003A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3" name="TextBox 4922">
          <a:extLst>
            <a:ext uri="{FF2B5EF4-FFF2-40B4-BE49-F238E27FC236}">
              <a16:creationId xmlns:a16="http://schemas.microsoft.com/office/drawing/2014/main" id="{00000000-0008-0000-0000-00003B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4" name="TextBox 4923">
          <a:extLst>
            <a:ext uri="{FF2B5EF4-FFF2-40B4-BE49-F238E27FC236}">
              <a16:creationId xmlns:a16="http://schemas.microsoft.com/office/drawing/2014/main" id="{00000000-0008-0000-0000-00003C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5" name="TextBox 4924">
          <a:extLst>
            <a:ext uri="{FF2B5EF4-FFF2-40B4-BE49-F238E27FC236}">
              <a16:creationId xmlns:a16="http://schemas.microsoft.com/office/drawing/2014/main" id="{00000000-0008-0000-0000-00003D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6" name="TextBox 4925">
          <a:extLst>
            <a:ext uri="{FF2B5EF4-FFF2-40B4-BE49-F238E27FC236}">
              <a16:creationId xmlns:a16="http://schemas.microsoft.com/office/drawing/2014/main" id="{00000000-0008-0000-0000-00003E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7" name="TextBox 4926">
          <a:extLst>
            <a:ext uri="{FF2B5EF4-FFF2-40B4-BE49-F238E27FC236}">
              <a16:creationId xmlns:a16="http://schemas.microsoft.com/office/drawing/2014/main" id="{00000000-0008-0000-0000-00003F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8" name="TextBox 4927">
          <a:extLst>
            <a:ext uri="{FF2B5EF4-FFF2-40B4-BE49-F238E27FC236}">
              <a16:creationId xmlns:a16="http://schemas.microsoft.com/office/drawing/2014/main" id="{00000000-0008-0000-0000-000040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29" name="TextBox 4928">
          <a:extLst>
            <a:ext uri="{FF2B5EF4-FFF2-40B4-BE49-F238E27FC236}">
              <a16:creationId xmlns:a16="http://schemas.microsoft.com/office/drawing/2014/main" id="{00000000-0008-0000-0000-000041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0" name="TextBox 4929">
          <a:extLst>
            <a:ext uri="{FF2B5EF4-FFF2-40B4-BE49-F238E27FC236}">
              <a16:creationId xmlns:a16="http://schemas.microsoft.com/office/drawing/2014/main" id="{00000000-0008-0000-0000-000042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1" name="TextBox 4930">
          <a:extLst>
            <a:ext uri="{FF2B5EF4-FFF2-40B4-BE49-F238E27FC236}">
              <a16:creationId xmlns:a16="http://schemas.microsoft.com/office/drawing/2014/main" id="{00000000-0008-0000-0000-000043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2" name="TextBox 4931">
          <a:extLst>
            <a:ext uri="{FF2B5EF4-FFF2-40B4-BE49-F238E27FC236}">
              <a16:creationId xmlns:a16="http://schemas.microsoft.com/office/drawing/2014/main" id="{00000000-0008-0000-0000-000044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3" name="TextBox 4932">
          <a:extLst>
            <a:ext uri="{FF2B5EF4-FFF2-40B4-BE49-F238E27FC236}">
              <a16:creationId xmlns:a16="http://schemas.microsoft.com/office/drawing/2014/main" id="{00000000-0008-0000-0000-000045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4" name="TextBox 4933">
          <a:extLst>
            <a:ext uri="{FF2B5EF4-FFF2-40B4-BE49-F238E27FC236}">
              <a16:creationId xmlns:a16="http://schemas.microsoft.com/office/drawing/2014/main" id="{00000000-0008-0000-0000-000046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5" name="TextBox 4934">
          <a:extLst>
            <a:ext uri="{FF2B5EF4-FFF2-40B4-BE49-F238E27FC236}">
              <a16:creationId xmlns:a16="http://schemas.microsoft.com/office/drawing/2014/main" id="{00000000-0008-0000-0000-000047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6" name="TextBox 4935">
          <a:extLst>
            <a:ext uri="{FF2B5EF4-FFF2-40B4-BE49-F238E27FC236}">
              <a16:creationId xmlns:a16="http://schemas.microsoft.com/office/drawing/2014/main" id="{00000000-0008-0000-0000-000048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7" name="TextBox 4936">
          <a:extLst>
            <a:ext uri="{FF2B5EF4-FFF2-40B4-BE49-F238E27FC236}">
              <a16:creationId xmlns:a16="http://schemas.microsoft.com/office/drawing/2014/main" id="{00000000-0008-0000-0000-000049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8" name="TextBox 4937">
          <a:extLst>
            <a:ext uri="{FF2B5EF4-FFF2-40B4-BE49-F238E27FC236}">
              <a16:creationId xmlns:a16="http://schemas.microsoft.com/office/drawing/2014/main" id="{00000000-0008-0000-0000-00004A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39" name="TextBox 4938">
          <a:extLst>
            <a:ext uri="{FF2B5EF4-FFF2-40B4-BE49-F238E27FC236}">
              <a16:creationId xmlns:a16="http://schemas.microsoft.com/office/drawing/2014/main" id="{00000000-0008-0000-0000-00004B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0" name="TextBox 4939">
          <a:extLst>
            <a:ext uri="{FF2B5EF4-FFF2-40B4-BE49-F238E27FC236}">
              <a16:creationId xmlns:a16="http://schemas.microsoft.com/office/drawing/2014/main" id="{00000000-0008-0000-0000-00004C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1" name="TextBox 4940">
          <a:extLst>
            <a:ext uri="{FF2B5EF4-FFF2-40B4-BE49-F238E27FC236}">
              <a16:creationId xmlns:a16="http://schemas.microsoft.com/office/drawing/2014/main" id="{00000000-0008-0000-0000-00004D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2" name="TextBox 4941">
          <a:extLst>
            <a:ext uri="{FF2B5EF4-FFF2-40B4-BE49-F238E27FC236}">
              <a16:creationId xmlns:a16="http://schemas.microsoft.com/office/drawing/2014/main" id="{00000000-0008-0000-0000-00004E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3" name="TextBox 4942">
          <a:extLst>
            <a:ext uri="{FF2B5EF4-FFF2-40B4-BE49-F238E27FC236}">
              <a16:creationId xmlns:a16="http://schemas.microsoft.com/office/drawing/2014/main" id="{00000000-0008-0000-0000-00004F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4" name="TextBox 4943">
          <a:extLst>
            <a:ext uri="{FF2B5EF4-FFF2-40B4-BE49-F238E27FC236}">
              <a16:creationId xmlns:a16="http://schemas.microsoft.com/office/drawing/2014/main" id="{00000000-0008-0000-0000-000050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5" name="TextBox 4944">
          <a:extLst>
            <a:ext uri="{FF2B5EF4-FFF2-40B4-BE49-F238E27FC236}">
              <a16:creationId xmlns:a16="http://schemas.microsoft.com/office/drawing/2014/main" id="{00000000-0008-0000-0000-000051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6" name="TextBox 4945">
          <a:extLst>
            <a:ext uri="{FF2B5EF4-FFF2-40B4-BE49-F238E27FC236}">
              <a16:creationId xmlns:a16="http://schemas.microsoft.com/office/drawing/2014/main" id="{00000000-0008-0000-0000-000052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7" name="TextBox 4946">
          <a:extLst>
            <a:ext uri="{FF2B5EF4-FFF2-40B4-BE49-F238E27FC236}">
              <a16:creationId xmlns:a16="http://schemas.microsoft.com/office/drawing/2014/main" id="{00000000-0008-0000-0000-000053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8" name="TextBox 4947">
          <a:extLst>
            <a:ext uri="{FF2B5EF4-FFF2-40B4-BE49-F238E27FC236}">
              <a16:creationId xmlns:a16="http://schemas.microsoft.com/office/drawing/2014/main" id="{00000000-0008-0000-0000-000054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49" name="TextBox 4948">
          <a:extLst>
            <a:ext uri="{FF2B5EF4-FFF2-40B4-BE49-F238E27FC236}">
              <a16:creationId xmlns:a16="http://schemas.microsoft.com/office/drawing/2014/main" id="{00000000-0008-0000-0000-000055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0" name="TextBox 4949">
          <a:extLst>
            <a:ext uri="{FF2B5EF4-FFF2-40B4-BE49-F238E27FC236}">
              <a16:creationId xmlns:a16="http://schemas.microsoft.com/office/drawing/2014/main" id="{00000000-0008-0000-0000-000056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1" name="TextBox 4950">
          <a:extLst>
            <a:ext uri="{FF2B5EF4-FFF2-40B4-BE49-F238E27FC236}">
              <a16:creationId xmlns:a16="http://schemas.microsoft.com/office/drawing/2014/main" id="{00000000-0008-0000-0000-000057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2" name="TextBox 4951">
          <a:extLst>
            <a:ext uri="{FF2B5EF4-FFF2-40B4-BE49-F238E27FC236}">
              <a16:creationId xmlns:a16="http://schemas.microsoft.com/office/drawing/2014/main" id="{00000000-0008-0000-0000-000058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3" name="TextBox 4952">
          <a:extLst>
            <a:ext uri="{FF2B5EF4-FFF2-40B4-BE49-F238E27FC236}">
              <a16:creationId xmlns:a16="http://schemas.microsoft.com/office/drawing/2014/main" id="{00000000-0008-0000-0000-000059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4" name="TextBox 4953">
          <a:extLst>
            <a:ext uri="{FF2B5EF4-FFF2-40B4-BE49-F238E27FC236}">
              <a16:creationId xmlns:a16="http://schemas.microsoft.com/office/drawing/2014/main" id="{00000000-0008-0000-0000-00005A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5" name="TextBox 4954">
          <a:extLst>
            <a:ext uri="{FF2B5EF4-FFF2-40B4-BE49-F238E27FC236}">
              <a16:creationId xmlns:a16="http://schemas.microsoft.com/office/drawing/2014/main" id="{00000000-0008-0000-0000-00005B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6" name="TextBox 4955">
          <a:extLst>
            <a:ext uri="{FF2B5EF4-FFF2-40B4-BE49-F238E27FC236}">
              <a16:creationId xmlns:a16="http://schemas.microsoft.com/office/drawing/2014/main" id="{00000000-0008-0000-0000-00005C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7" name="TextBox 4956">
          <a:extLst>
            <a:ext uri="{FF2B5EF4-FFF2-40B4-BE49-F238E27FC236}">
              <a16:creationId xmlns:a16="http://schemas.microsoft.com/office/drawing/2014/main" id="{00000000-0008-0000-0000-00005D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8" name="TextBox 4957">
          <a:extLst>
            <a:ext uri="{FF2B5EF4-FFF2-40B4-BE49-F238E27FC236}">
              <a16:creationId xmlns:a16="http://schemas.microsoft.com/office/drawing/2014/main" id="{00000000-0008-0000-0000-00005E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59" name="TextBox 4958">
          <a:extLst>
            <a:ext uri="{FF2B5EF4-FFF2-40B4-BE49-F238E27FC236}">
              <a16:creationId xmlns:a16="http://schemas.microsoft.com/office/drawing/2014/main" id="{00000000-0008-0000-0000-00005F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0" name="TextBox 4959">
          <a:extLst>
            <a:ext uri="{FF2B5EF4-FFF2-40B4-BE49-F238E27FC236}">
              <a16:creationId xmlns:a16="http://schemas.microsoft.com/office/drawing/2014/main" id="{00000000-0008-0000-0000-000060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1" name="TextBox 4960">
          <a:extLst>
            <a:ext uri="{FF2B5EF4-FFF2-40B4-BE49-F238E27FC236}">
              <a16:creationId xmlns:a16="http://schemas.microsoft.com/office/drawing/2014/main" id="{00000000-0008-0000-0000-000061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2" name="TextBox 4961">
          <a:extLst>
            <a:ext uri="{FF2B5EF4-FFF2-40B4-BE49-F238E27FC236}">
              <a16:creationId xmlns:a16="http://schemas.microsoft.com/office/drawing/2014/main" id="{00000000-0008-0000-0000-000062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3" name="TextBox 4962">
          <a:extLst>
            <a:ext uri="{FF2B5EF4-FFF2-40B4-BE49-F238E27FC236}">
              <a16:creationId xmlns:a16="http://schemas.microsoft.com/office/drawing/2014/main" id="{00000000-0008-0000-0000-000063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4" name="TextBox 4963">
          <a:extLst>
            <a:ext uri="{FF2B5EF4-FFF2-40B4-BE49-F238E27FC236}">
              <a16:creationId xmlns:a16="http://schemas.microsoft.com/office/drawing/2014/main" id="{00000000-0008-0000-0000-000064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5" name="TextBox 4964">
          <a:extLst>
            <a:ext uri="{FF2B5EF4-FFF2-40B4-BE49-F238E27FC236}">
              <a16:creationId xmlns:a16="http://schemas.microsoft.com/office/drawing/2014/main" id="{00000000-0008-0000-0000-000065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6" name="TextBox 4965">
          <a:extLst>
            <a:ext uri="{FF2B5EF4-FFF2-40B4-BE49-F238E27FC236}">
              <a16:creationId xmlns:a16="http://schemas.microsoft.com/office/drawing/2014/main" id="{00000000-0008-0000-0000-000066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7" name="TextBox 4966">
          <a:extLst>
            <a:ext uri="{FF2B5EF4-FFF2-40B4-BE49-F238E27FC236}">
              <a16:creationId xmlns:a16="http://schemas.microsoft.com/office/drawing/2014/main" id="{00000000-0008-0000-0000-000067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8" name="TextBox 4967">
          <a:extLst>
            <a:ext uri="{FF2B5EF4-FFF2-40B4-BE49-F238E27FC236}">
              <a16:creationId xmlns:a16="http://schemas.microsoft.com/office/drawing/2014/main" id="{00000000-0008-0000-0000-000068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69" name="TextBox 4968">
          <a:extLst>
            <a:ext uri="{FF2B5EF4-FFF2-40B4-BE49-F238E27FC236}">
              <a16:creationId xmlns:a16="http://schemas.microsoft.com/office/drawing/2014/main" id="{00000000-0008-0000-0000-000069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0" name="TextBox 4969">
          <a:extLst>
            <a:ext uri="{FF2B5EF4-FFF2-40B4-BE49-F238E27FC236}">
              <a16:creationId xmlns:a16="http://schemas.microsoft.com/office/drawing/2014/main" id="{00000000-0008-0000-0000-00006A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1" name="TextBox 4970">
          <a:extLst>
            <a:ext uri="{FF2B5EF4-FFF2-40B4-BE49-F238E27FC236}">
              <a16:creationId xmlns:a16="http://schemas.microsoft.com/office/drawing/2014/main" id="{00000000-0008-0000-0000-00006B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2" name="TextBox 4971">
          <a:extLst>
            <a:ext uri="{FF2B5EF4-FFF2-40B4-BE49-F238E27FC236}">
              <a16:creationId xmlns:a16="http://schemas.microsoft.com/office/drawing/2014/main" id="{00000000-0008-0000-0000-00006C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3" name="TextBox 4972">
          <a:extLst>
            <a:ext uri="{FF2B5EF4-FFF2-40B4-BE49-F238E27FC236}">
              <a16:creationId xmlns:a16="http://schemas.microsoft.com/office/drawing/2014/main" id="{00000000-0008-0000-0000-00006D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4" name="TextBox 4973">
          <a:extLst>
            <a:ext uri="{FF2B5EF4-FFF2-40B4-BE49-F238E27FC236}">
              <a16:creationId xmlns:a16="http://schemas.microsoft.com/office/drawing/2014/main" id="{00000000-0008-0000-0000-00006E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5" name="TextBox 4974">
          <a:extLst>
            <a:ext uri="{FF2B5EF4-FFF2-40B4-BE49-F238E27FC236}">
              <a16:creationId xmlns:a16="http://schemas.microsoft.com/office/drawing/2014/main" id="{00000000-0008-0000-0000-00006F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6" name="TextBox 4975">
          <a:extLst>
            <a:ext uri="{FF2B5EF4-FFF2-40B4-BE49-F238E27FC236}">
              <a16:creationId xmlns:a16="http://schemas.microsoft.com/office/drawing/2014/main" id="{00000000-0008-0000-0000-000070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7" name="TextBox 4976">
          <a:extLst>
            <a:ext uri="{FF2B5EF4-FFF2-40B4-BE49-F238E27FC236}">
              <a16:creationId xmlns:a16="http://schemas.microsoft.com/office/drawing/2014/main" id="{00000000-0008-0000-0000-000071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8" name="TextBox 4977">
          <a:extLst>
            <a:ext uri="{FF2B5EF4-FFF2-40B4-BE49-F238E27FC236}">
              <a16:creationId xmlns:a16="http://schemas.microsoft.com/office/drawing/2014/main" id="{00000000-0008-0000-0000-000072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79" name="TextBox 4978">
          <a:extLst>
            <a:ext uri="{FF2B5EF4-FFF2-40B4-BE49-F238E27FC236}">
              <a16:creationId xmlns:a16="http://schemas.microsoft.com/office/drawing/2014/main" id="{00000000-0008-0000-0000-000073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0" name="TextBox 4979">
          <a:extLst>
            <a:ext uri="{FF2B5EF4-FFF2-40B4-BE49-F238E27FC236}">
              <a16:creationId xmlns:a16="http://schemas.microsoft.com/office/drawing/2014/main" id="{00000000-0008-0000-0000-000074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1" name="TextBox 4980">
          <a:extLst>
            <a:ext uri="{FF2B5EF4-FFF2-40B4-BE49-F238E27FC236}">
              <a16:creationId xmlns:a16="http://schemas.microsoft.com/office/drawing/2014/main" id="{00000000-0008-0000-0000-000075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2" name="TextBox 4981">
          <a:extLst>
            <a:ext uri="{FF2B5EF4-FFF2-40B4-BE49-F238E27FC236}">
              <a16:creationId xmlns:a16="http://schemas.microsoft.com/office/drawing/2014/main" id="{00000000-0008-0000-0000-000076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3" name="TextBox 4982">
          <a:extLst>
            <a:ext uri="{FF2B5EF4-FFF2-40B4-BE49-F238E27FC236}">
              <a16:creationId xmlns:a16="http://schemas.microsoft.com/office/drawing/2014/main" id="{00000000-0008-0000-0000-000077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4" name="TextBox 4983">
          <a:extLst>
            <a:ext uri="{FF2B5EF4-FFF2-40B4-BE49-F238E27FC236}">
              <a16:creationId xmlns:a16="http://schemas.microsoft.com/office/drawing/2014/main" id="{00000000-0008-0000-0000-000078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5" name="TextBox 4984">
          <a:extLst>
            <a:ext uri="{FF2B5EF4-FFF2-40B4-BE49-F238E27FC236}">
              <a16:creationId xmlns:a16="http://schemas.microsoft.com/office/drawing/2014/main" id="{00000000-0008-0000-0000-000079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6" name="TextBox 4985">
          <a:extLst>
            <a:ext uri="{FF2B5EF4-FFF2-40B4-BE49-F238E27FC236}">
              <a16:creationId xmlns:a16="http://schemas.microsoft.com/office/drawing/2014/main" id="{00000000-0008-0000-0000-00007A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7" name="TextBox 4986">
          <a:extLst>
            <a:ext uri="{FF2B5EF4-FFF2-40B4-BE49-F238E27FC236}">
              <a16:creationId xmlns:a16="http://schemas.microsoft.com/office/drawing/2014/main" id="{00000000-0008-0000-0000-00007B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8" name="TextBox 4987">
          <a:extLst>
            <a:ext uri="{FF2B5EF4-FFF2-40B4-BE49-F238E27FC236}">
              <a16:creationId xmlns:a16="http://schemas.microsoft.com/office/drawing/2014/main" id="{00000000-0008-0000-0000-00007C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89" name="TextBox 4988">
          <a:extLst>
            <a:ext uri="{FF2B5EF4-FFF2-40B4-BE49-F238E27FC236}">
              <a16:creationId xmlns:a16="http://schemas.microsoft.com/office/drawing/2014/main" id="{00000000-0008-0000-0000-00007D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0" name="TextBox 4989">
          <a:extLst>
            <a:ext uri="{FF2B5EF4-FFF2-40B4-BE49-F238E27FC236}">
              <a16:creationId xmlns:a16="http://schemas.microsoft.com/office/drawing/2014/main" id="{00000000-0008-0000-0000-00007E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1" name="TextBox 4990">
          <a:extLst>
            <a:ext uri="{FF2B5EF4-FFF2-40B4-BE49-F238E27FC236}">
              <a16:creationId xmlns:a16="http://schemas.microsoft.com/office/drawing/2014/main" id="{00000000-0008-0000-0000-00007F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2" name="TextBox 4991">
          <a:extLst>
            <a:ext uri="{FF2B5EF4-FFF2-40B4-BE49-F238E27FC236}">
              <a16:creationId xmlns:a16="http://schemas.microsoft.com/office/drawing/2014/main" id="{00000000-0008-0000-0000-000080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3" name="TextBox 4992">
          <a:extLst>
            <a:ext uri="{FF2B5EF4-FFF2-40B4-BE49-F238E27FC236}">
              <a16:creationId xmlns:a16="http://schemas.microsoft.com/office/drawing/2014/main" id="{00000000-0008-0000-0000-000081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4" name="TextBox 4993">
          <a:extLst>
            <a:ext uri="{FF2B5EF4-FFF2-40B4-BE49-F238E27FC236}">
              <a16:creationId xmlns:a16="http://schemas.microsoft.com/office/drawing/2014/main" id="{00000000-0008-0000-0000-000082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5" name="TextBox 4994">
          <a:extLst>
            <a:ext uri="{FF2B5EF4-FFF2-40B4-BE49-F238E27FC236}">
              <a16:creationId xmlns:a16="http://schemas.microsoft.com/office/drawing/2014/main" id="{00000000-0008-0000-0000-000083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6" name="TextBox 4995">
          <a:extLst>
            <a:ext uri="{FF2B5EF4-FFF2-40B4-BE49-F238E27FC236}">
              <a16:creationId xmlns:a16="http://schemas.microsoft.com/office/drawing/2014/main" id="{00000000-0008-0000-0000-000084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7" name="TextBox 4996">
          <a:extLst>
            <a:ext uri="{FF2B5EF4-FFF2-40B4-BE49-F238E27FC236}">
              <a16:creationId xmlns:a16="http://schemas.microsoft.com/office/drawing/2014/main" id="{00000000-0008-0000-0000-000085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8" name="TextBox 4997">
          <a:extLst>
            <a:ext uri="{FF2B5EF4-FFF2-40B4-BE49-F238E27FC236}">
              <a16:creationId xmlns:a16="http://schemas.microsoft.com/office/drawing/2014/main" id="{00000000-0008-0000-0000-000086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4999" name="TextBox 4998">
          <a:extLst>
            <a:ext uri="{FF2B5EF4-FFF2-40B4-BE49-F238E27FC236}">
              <a16:creationId xmlns:a16="http://schemas.microsoft.com/office/drawing/2014/main" id="{00000000-0008-0000-0000-000087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0" name="TextBox 4999">
          <a:extLst>
            <a:ext uri="{FF2B5EF4-FFF2-40B4-BE49-F238E27FC236}">
              <a16:creationId xmlns:a16="http://schemas.microsoft.com/office/drawing/2014/main" id="{00000000-0008-0000-0000-000088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1" name="TextBox 5000">
          <a:extLst>
            <a:ext uri="{FF2B5EF4-FFF2-40B4-BE49-F238E27FC236}">
              <a16:creationId xmlns:a16="http://schemas.microsoft.com/office/drawing/2014/main" id="{00000000-0008-0000-0000-000089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2" name="TextBox 5001">
          <a:extLst>
            <a:ext uri="{FF2B5EF4-FFF2-40B4-BE49-F238E27FC236}">
              <a16:creationId xmlns:a16="http://schemas.microsoft.com/office/drawing/2014/main" id="{00000000-0008-0000-0000-00008A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3" name="TextBox 5002">
          <a:extLst>
            <a:ext uri="{FF2B5EF4-FFF2-40B4-BE49-F238E27FC236}">
              <a16:creationId xmlns:a16="http://schemas.microsoft.com/office/drawing/2014/main" id="{00000000-0008-0000-0000-00008B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4" name="TextBox 5003">
          <a:extLst>
            <a:ext uri="{FF2B5EF4-FFF2-40B4-BE49-F238E27FC236}">
              <a16:creationId xmlns:a16="http://schemas.microsoft.com/office/drawing/2014/main" id="{00000000-0008-0000-0000-00008C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5" name="TextBox 5004">
          <a:extLst>
            <a:ext uri="{FF2B5EF4-FFF2-40B4-BE49-F238E27FC236}">
              <a16:creationId xmlns:a16="http://schemas.microsoft.com/office/drawing/2014/main" id="{00000000-0008-0000-0000-00008D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6" name="TextBox 5005">
          <a:extLst>
            <a:ext uri="{FF2B5EF4-FFF2-40B4-BE49-F238E27FC236}">
              <a16:creationId xmlns:a16="http://schemas.microsoft.com/office/drawing/2014/main" id="{00000000-0008-0000-0000-00008E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7" name="TextBox 5006">
          <a:extLst>
            <a:ext uri="{FF2B5EF4-FFF2-40B4-BE49-F238E27FC236}">
              <a16:creationId xmlns:a16="http://schemas.microsoft.com/office/drawing/2014/main" id="{00000000-0008-0000-0000-00008F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8" name="TextBox 5007">
          <a:extLst>
            <a:ext uri="{FF2B5EF4-FFF2-40B4-BE49-F238E27FC236}">
              <a16:creationId xmlns:a16="http://schemas.microsoft.com/office/drawing/2014/main" id="{00000000-0008-0000-0000-000090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09" name="TextBox 5008">
          <a:extLst>
            <a:ext uri="{FF2B5EF4-FFF2-40B4-BE49-F238E27FC236}">
              <a16:creationId xmlns:a16="http://schemas.microsoft.com/office/drawing/2014/main" id="{00000000-0008-0000-0000-000091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0" name="TextBox 5009">
          <a:extLst>
            <a:ext uri="{FF2B5EF4-FFF2-40B4-BE49-F238E27FC236}">
              <a16:creationId xmlns:a16="http://schemas.microsoft.com/office/drawing/2014/main" id="{00000000-0008-0000-0000-000092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1" name="TextBox 5010">
          <a:extLst>
            <a:ext uri="{FF2B5EF4-FFF2-40B4-BE49-F238E27FC236}">
              <a16:creationId xmlns:a16="http://schemas.microsoft.com/office/drawing/2014/main" id="{00000000-0008-0000-0000-000093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2" name="TextBox 5011">
          <a:extLst>
            <a:ext uri="{FF2B5EF4-FFF2-40B4-BE49-F238E27FC236}">
              <a16:creationId xmlns:a16="http://schemas.microsoft.com/office/drawing/2014/main" id="{00000000-0008-0000-0000-000094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3" name="TextBox 5012">
          <a:extLst>
            <a:ext uri="{FF2B5EF4-FFF2-40B4-BE49-F238E27FC236}">
              <a16:creationId xmlns:a16="http://schemas.microsoft.com/office/drawing/2014/main" id="{00000000-0008-0000-0000-000095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4" name="TextBox 5013">
          <a:extLst>
            <a:ext uri="{FF2B5EF4-FFF2-40B4-BE49-F238E27FC236}">
              <a16:creationId xmlns:a16="http://schemas.microsoft.com/office/drawing/2014/main" id="{00000000-0008-0000-0000-000096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5" name="TextBox 5014">
          <a:extLst>
            <a:ext uri="{FF2B5EF4-FFF2-40B4-BE49-F238E27FC236}">
              <a16:creationId xmlns:a16="http://schemas.microsoft.com/office/drawing/2014/main" id="{00000000-0008-0000-0000-000097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6" name="TextBox 5015">
          <a:extLst>
            <a:ext uri="{FF2B5EF4-FFF2-40B4-BE49-F238E27FC236}">
              <a16:creationId xmlns:a16="http://schemas.microsoft.com/office/drawing/2014/main" id="{00000000-0008-0000-0000-000098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7" name="TextBox 5016">
          <a:extLst>
            <a:ext uri="{FF2B5EF4-FFF2-40B4-BE49-F238E27FC236}">
              <a16:creationId xmlns:a16="http://schemas.microsoft.com/office/drawing/2014/main" id="{00000000-0008-0000-0000-000099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8" name="TextBox 5017">
          <a:extLst>
            <a:ext uri="{FF2B5EF4-FFF2-40B4-BE49-F238E27FC236}">
              <a16:creationId xmlns:a16="http://schemas.microsoft.com/office/drawing/2014/main" id="{00000000-0008-0000-0000-00009A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19" name="TextBox 5018">
          <a:extLst>
            <a:ext uri="{FF2B5EF4-FFF2-40B4-BE49-F238E27FC236}">
              <a16:creationId xmlns:a16="http://schemas.microsoft.com/office/drawing/2014/main" id="{00000000-0008-0000-0000-00009B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0" name="TextBox 5019">
          <a:extLst>
            <a:ext uri="{FF2B5EF4-FFF2-40B4-BE49-F238E27FC236}">
              <a16:creationId xmlns:a16="http://schemas.microsoft.com/office/drawing/2014/main" id="{00000000-0008-0000-0000-00009C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1" name="TextBox 5020">
          <a:extLst>
            <a:ext uri="{FF2B5EF4-FFF2-40B4-BE49-F238E27FC236}">
              <a16:creationId xmlns:a16="http://schemas.microsoft.com/office/drawing/2014/main" id="{00000000-0008-0000-0000-00009D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2" name="TextBox 5021">
          <a:extLst>
            <a:ext uri="{FF2B5EF4-FFF2-40B4-BE49-F238E27FC236}">
              <a16:creationId xmlns:a16="http://schemas.microsoft.com/office/drawing/2014/main" id="{00000000-0008-0000-0000-00009E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3" name="TextBox 5022">
          <a:extLst>
            <a:ext uri="{FF2B5EF4-FFF2-40B4-BE49-F238E27FC236}">
              <a16:creationId xmlns:a16="http://schemas.microsoft.com/office/drawing/2014/main" id="{00000000-0008-0000-0000-00009F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4" name="TextBox 5023">
          <a:extLst>
            <a:ext uri="{FF2B5EF4-FFF2-40B4-BE49-F238E27FC236}">
              <a16:creationId xmlns:a16="http://schemas.microsoft.com/office/drawing/2014/main" id="{00000000-0008-0000-0000-0000A0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5" name="TextBox 5024">
          <a:extLst>
            <a:ext uri="{FF2B5EF4-FFF2-40B4-BE49-F238E27FC236}">
              <a16:creationId xmlns:a16="http://schemas.microsoft.com/office/drawing/2014/main" id="{00000000-0008-0000-0000-0000A1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6" name="TextBox 5025">
          <a:extLst>
            <a:ext uri="{FF2B5EF4-FFF2-40B4-BE49-F238E27FC236}">
              <a16:creationId xmlns:a16="http://schemas.microsoft.com/office/drawing/2014/main" id="{00000000-0008-0000-0000-0000A2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7" name="TextBox 5026">
          <a:extLst>
            <a:ext uri="{FF2B5EF4-FFF2-40B4-BE49-F238E27FC236}">
              <a16:creationId xmlns:a16="http://schemas.microsoft.com/office/drawing/2014/main" id="{00000000-0008-0000-0000-0000A3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8" name="TextBox 5027">
          <a:extLst>
            <a:ext uri="{FF2B5EF4-FFF2-40B4-BE49-F238E27FC236}">
              <a16:creationId xmlns:a16="http://schemas.microsoft.com/office/drawing/2014/main" id="{00000000-0008-0000-0000-0000A4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29" name="TextBox 5028">
          <a:extLst>
            <a:ext uri="{FF2B5EF4-FFF2-40B4-BE49-F238E27FC236}">
              <a16:creationId xmlns:a16="http://schemas.microsoft.com/office/drawing/2014/main" id="{00000000-0008-0000-0000-0000A5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0" name="TextBox 5029">
          <a:extLst>
            <a:ext uri="{FF2B5EF4-FFF2-40B4-BE49-F238E27FC236}">
              <a16:creationId xmlns:a16="http://schemas.microsoft.com/office/drawing/2014/main" id="{00000000-0008-0000-0000-0000A6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1" name="TextBox 5030">
          <a:extLst>
            <a:ext uri="{FF2B5EF4-FFF2-40B4-BE49-F238E27FC236}">
              <a16:creationId xmlns:a16="http://schemas.microsoft.com/office/drawing/2014/main" id="{00000000-0008-0000-0000-0000A7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2" name="TextBox 5031">
          <a:extLst>
            <a:ext uri="{FF2B5EF4-FFF2-40B4-BE49-F238E27FC236}">
              <a16:creationId xmlns:a16="http://schemas.microsoft.com/office/drawing/2014/main" id="{00000000-0008-0000-0000-0000A8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3" name="TextBox 5032">
          <a:extLst>
            <a:ext uri="{FF2B5EF4-FFF2-40B4-BE49-F238E27FC236}">
              <a16:creationId xmlns:a16="http://schemas.microsoft.com/office/drawing/2014/main" id="{00000000-0008-0000-0000-0000A9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4" name="TextBox 5033">
          <a:extLst>
            <a:ext uri="{FF2B5EF4-FFF2-40B4-BE49-F238E27FC236}">
              <a16:creationId xmlns:a16="http://schemas.microsoft.com/office/drawing/2014/main" id="{00000000-0008-0000-0000-0000AA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5" name="TextBox 5034">
          <a:extLst>
            <a:ext uri="{FF2B5EF4-FFF2-40B4-BE49-F238E27FC236}">
              <a16:creationId xmlns:a16="http://schemas.microsoft.com/office/drawing/2014/main" id="{00000000-0008-0000-0000-0000AB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6" name="TextBox 5035">
          <a:extLst>
            <a:ext uri="{FF2B5EF4-FFF2-40B4-BE49-F238E27FC236}">
              <a16:creationId xmlns:a16="http://schemas.microsoft.com/office/drawing/2014/main" id="{00000000-0008-0000-0000-0000AC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7" name="TextBox 5036">
          <a:extLst>
            <a:ext uri="{FF2B5EF4-FFF2-40B4-BE49-F238E27FC236}">
              <a16:creationId xmlns:a16="http://schemas.microsoft.com/office/drawing/2014/main" id="{00000000-0008-0000-0000-0000AD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8" name="TextBox 5037">
          <a:extLst>
            <a:ext uri="{FF2B5EF4-FFF2-40B4-BE49-F238E27FC236}">
              <a16:creationId xmlns:a16="http://schemas.microsoft.com/office/drawing/2014/main" id="{00000000-0008-0000-0000-0000AE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39" name="TextBox 5038">
          <a:extLst>
            <a:ext uri="{FF2B5EF4-FFF2-40B4-BE49-F238E27FC236}">
              <a16:creationId xmlns:a16="http://schemas.microsoft.com/office/drawing/2014/main" id="{00000000-0008-0000-0000-0000AF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0" name="TextBox 5039">
          <a:extLst>
            <a:ext uri="{FF2B5EF4-FFF2-40B4-BE49-F238E27FC236}">
              <a16:creationId xmlns:a16="http://schemas.microsoft.com/office/drawing/2014/main" id="{00000000-0008-0000-0000-0000B0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1" name="TextBox 5040">
          <a:extLst>
            <a:ext uri="{FF2B5EF4-FFF2-40B4-BE49-F238E27FC236}">
              <a16:creationId xmlns:a16="http://schemas.microsoft.com/office/drawing/2014/main" id="{00000000-0008-0000-0000-0000B1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2" name="TextBox 5041">
          <a:extLst>
            <a:ext uri="{FF2B5EF4-FFF2-40B4-BE49-F238E27FC236}">
              <a16:creationId xmlns:a16="http://schemas.microsoft.com/office/drawing/2014/main" id="{00000000-0008-0000-0000-0000B2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3" name="TextBox 5042">
          <a:extLst>
            <a:ext uri="{FF2B5EF4-FFF2-40B4-BE49-F238E27FC236}">
              <a16:creationId xmlns:a16="http://schemas.microsoft.com/office/drawing/2014/main" id="{00000000-0008-0000-0000-0000B3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4" name="TextBox 5043">
          <a:extLst>
            <a:ext uri="{FF2B5EF4-FFF2-40B4-BE49-F238E27FC236}">
              <a16:creationId xmlns:a16="http://schemas.microsoft.com/office/drawing/2014/main" id="{00000000-0008-0000-0000-0000B4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5" name="TextBox 5044">
          <a:extLst>
            <a:ext uri="{FF2B5EF4-FFF2-40B4-BE49-F238E27FC236}">
              <a16:creationId xmlns:a16="http://schemas.microsoft.com/office/drawing/2014/main" id="{00000000-0008-0000-0000-0000B5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6" name="TextBox 5045">
          <a:extLst>
            <a:ext uri="{FF2B5EF4-FFF2-40B4-BE49-F238E27FC236}">
              <a16:creationId xmlns:a16="http://schemas.microsoft.com/office/drawing/2014/main" id="{00000000-0008-0000-0000-0000B6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7" name="TextBox 5046">
          <a:extLst>
            <a:ext uri="{FF2B5EF4-FFF2-40B4-BE49-F238E27FC236}">
              <a16:creationId xmlns:a16="http://schemas.microsoft.com/office/drawing/2014/main" id="{00000000-0008-0000-0000-0000B7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8" name="TextBox 5047">
          <a:extLst>
            <a:ext uri="{FF2B5EF4-FFF2-40B4-BE49-F238E27FC236}">
              <a16:creationId xmlns:a16="http://schemas.microsoft.com/office/drawing/2014/main" id="{00000000-0008-0000-0000-0000B8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49" name="TextBox 5048">
          <a:extLst>
            <a:ext uri="{FF2B5EF4-FFF2-40B4-BE49-F238E27FC236}">
              <a16:creationId xmlns:a16="http://schemas.microsoft.com/office/drawing/2014/main" id="{00000000-0008-0000-0000-0000B9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0" name="TextBox 5049">
          <a:extLst>
            <a:ext uri="{FF2B5EF4-FFF2-40B4-BE49-F238E27FC236}">
              <a16:creationId xmlns:a16="http://schemas.microsoft.com/office/drawing/2014/main" id="{00000000-0008-0000-0000-0000BA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1" name="TextBox 5050">
          <a:extLst>
            <a:ext uri="{FF2B5EF4-FFF2-40B4-BE49-F238E27FC236}">
              <a16:creationId xmlns:a16="http://schemas.microsoft.com/office/drawing/2014/main" id="{00000000-0008-0000-0000-0000BB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2" name="TextBox 5051">
          <a:extLst>
            <a:ext uri="{FF2B5EF4-FFF2-40B4-BE49-F238E27FC236}">
              <a16:creationId xmlns:a16="http://schemas.microsoft.com/office/drawing/2014/main" id="{00000000-0008-0000-0000-0000BC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3" name="TextBox 5052">
          <a:extLst>
            <a:ext uri="{FF2B5EF4-FFF2-40B4-BE49-F238E27FC236}">
              <a16:creationId xmlns:a16="http://schemas.microsoft.com/office/drawing/2014/main" id="{00000000-0008-0000-0000-0000BD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4" name="TextBox 5053">
          <a:extLst>
            <a:ext uri="{FF2B5EF4-FFF2-40B4-BE49-F238E27FC236}">
              <a16:creationId xmlns:a16="http://schemas.microsoft.com/office/drawing/2014/main" id="{00000000-0008-0000-0000-0000BE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5" name="TextBox 5054">
          <a:extLst>
            <a:ext uri="{FF2B5EF4-FFF2-40B4-BE49-F238E27FC236}">
              <a16:creationId xmlns:a16="http://schemas.microsoft.com/office/drawing/2014/main" id="{00000000-0008-0000-0000-0000BF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6" name="TextBox 5055">
          <a:extLst>
            <a:ext uri="{FF2B5EF4-FFF2-40B4-BE49-F238E27FC236}">
              <a16:creationId xmlns:a16="http://schemas.microsoft.com/office/drawing/2014/main" id="{00000000-0008-0000-0000-0000C0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7" name="TextBox 5056">
          <a:extLst>
            <a:ext uri="{FF2B5EF4-FFF2-40B4-BE49-F238E27FC236}">
              <a16:creationId xmlns:a16="http://schemas.microsoft.com/office/drawing/2014/main" id="{00000000-0008-0000-0000-0000C1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8" name="TextBox 5057">
          <a:extLst>
            <a:ext uri="{FF2B5EF4-FFF2-40B4-BE49-F238E27FC236}">
              <a16:creationId xmlns:a16="http://schemas.microsoft.com/office/drawing/2014/main" id="{00000000-0008-0000-0000-0000C2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59" name="TextBox 5058">
          <a:extLst>
            <a:ext uri="{FF2B5EF4-FFF2-40B4-BE49-F238E27FC236}">
              <a16:creationId xmlns:a16="http://schemas.microsoft.com/office/drawing/2014/main" id="{00000000-0008-0000-0000-0000C3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0" name="TextBox 5059">
          <a:extLst>
            <a:ext uri="{FF2B5EF4-FFF2-40B4-BE49-F238E27FC236}">
              <a16:creationId xmlns:a16="http://schemas.microsoft.com/office/drawing/2014/main" id="{00000000-0008-0000-0000-0000C4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1" name="TextBox 5060">
          <a:extLst>
            <a:ext uri="{FF2B5EF4-FFF2-40B4-BE49-F238E27FC236}">
              <a16:creationId xmlns:a16="http://schemas.microsoft.com/office/drawing/2014/main" id="{00000000-0008-0000-0000-0000C5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2" name="TextBox 5061">
          <a:extLst>
            <a:ext uri="{FF2B5EF4-FFF2-40B4-BE49-F238E27FC236}">
              <a16:creationId xmlns:a16="http://schemas.microsoft.com/office/drawing/2014/main" id="{00000000-0008-0000-0000-0000C6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3" name="TextBox 5062">
          <a:extLst>
            <a:ext uri="{FF2B5EF4-FFF2-40B4-BE49-F238E27FC236}">
              <a16:creationId xmlns:a16="http://schemas.microsoft.com/office/drawing/2014/main" id="{00000000-0008-0000-0000-0000C7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4" name="TextBox 5063">
          <a:extLst>
            <a:ext uri="{FF2B5EF4-FFF2-40B4-BE49-F238E27FC236}">
              <a16:creationId xmlns:a16="http://schemas.microsoft.com/office/drawing/2014/main" id="{00000000-0008-0000-0000-0000C8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5" name="TextBox 5064">
          <a:extLst>
            <a:ext uri="{FF2B5EF4-FFF2-40B4-BE49-F238E27FC236}">
              <a16:creationId xmlns:a16="http://schemas.microsoft.com/office/drawing/2014/main" id="{00000000-0008-0000-0000-0000C9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6" name="TextBox 5065">
          <a:extLst>
            <a:ext uri="{FF2B5EF4-FFF2-40B4-BE49-F238E27FC236}">
              <a16:creationId xmlns:a16="http://schemas.microsoft.com/office/drawing/2014/main" id="{00000000-0008-0000-0000-0000CA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7" name="TextBox 5066">
          <a:extLst>
            <a:ext uri="{FF2B5EF4-FFF2-40B4-BE49-F238E27FC236}">
              <a16:creationId xmlns:a16="http://schemas.microsoft.com/office/drawing/2014/main" id="{00000000-0008-0000-0000-0000CB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8" name="TextBox 5067">
          <a:extLst>
            <a:ext uri="{FF2B5EF4-FFF2-40B4-BE49-F238E27FC236}">
              <a16:creationId xmlns:a16="http://schemas.microsoft.com/office/drawing/2014/main" id="{00000000-0008-0000-0000-0000CC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69" name="TextBox 5068">
          <a:extLst>
            <a:ext uri="{FF2B5EF4-FFF2-40B4-BE49-F238E27FC236}">
              <a16:creationId xmlns:a16="http://schemas.microsoft.com/office/drawing/2014/main" id="{00000000-0008-0000-0000-0000CD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0" name="TextBox 5069">
          <a:extLst>
            <a:ext uri="{FF2B5EF4-FFF2-40B4-BE49-F238E27FC236}">
              <a16:creationId xmlns:a16="http://schemas.microsoft.com/office/drawing/2014/main" id="{00000000-0008-0000-0000-0000CE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1" name="TextBox 5070">
          <a:extLst>
            <a:ext uri="{FF2B5EF4-FFF2-40B4-BE49-F238E27FC236}">
              <a16:creationId xmlns:a16="http://schemas.microsoft.com/office/drawing/2014/main" id="{00000000-0008-0000-0000-0000CF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2" name="TextBox 5071">
          <a:extLst>
            <a:ext uri="{FF2B5EF4-FFF2-40B4-BE49-F238E27FC236}">
              <a16:creationId xmlns:a16="http://schemas.microsoft.com/office/drawing/2014/main" id="{00000000-0008-0000-0000-0000D0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3" name="TextBox 5072">
          <a:extLst>
            <a:ext uri="{FF2B5EF4-FFF2-40B4-BE49-F238E27FC236}">
              <a16:creationId xmlns:a16="http://schemas.microsoft.com/office/drawing/2014/main" id="{00000000-0008-0000-0000-0000D1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4" name="TextBox 5073">
          <a:extLst>
            <a:ext uri="{FF2B5EF4-FFF2-40B4-BE49-F238E27FC236}">
              <a16:creationId xmlns:a16="http://schemas.microsoft.com/office/drawing/2014/main" id="{00000000-0008-0000-0000-0000D2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5" name="TextBox 5074">
          <a:extLst>
            <a:ext uri="{FF2B5EF4-FFF2-40B4-BE49-F238E27FC236}">
              <a16:creationId xmlns:a16="http://schemas.microsoft.com/office/drawing/2014/main" id="{00000000-0008-0000-0000-0000D3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6" name="TextBox 5075">
          <a:extLst>
            <a:ext uri="{FF2B5EF4-FFF2-40B4-BE49-F238E27FC236}">
              <a16:creationId xmlns:a16="http://schemas.microsoft.com/office/drawing/2014/main" id="{00000000-0008-0000-0000-0000D4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7" name="TextBox 5076">
          <a:extLst>
            <a:ext uri="{FF2B5EF4-FFF2-40B4-BE49-F238E27FC236}">
              <a16:creationId xmlns:a16="http://schemas.microsoft.com/office/drawing/2014/main" id="{00000000-0008-0000-0000-0000D5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8" name="TextBox 5077">
          <a:extLst>
            <a:ext uri="{FF2B5EF4-FFF2-40B4-BE49-F238E27FC236}">
              <a16:creationId xmlns:a16="http://schemas.microsoft.com/office/drawing/2014/main" id="{00000000-0008-0000-0000-0000D6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79" name="TextBox 5078">
          <a:extLst>
            <a:ext uri="{FF2B5EF4-FFF2-40B4-BE49-F238E27FC236}">
              <a16:creationId xmlns:a16="http://schemas.microsoft.com/office/drawing/2014/main" id="{00000000-0008-0000-0000-0000D7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0" name="TextBox 5079">
          <a:extLst>
            <a:ext uri="{FF2B5EF4-FFF2-40B4-BE49-F238E27FC236}">
              <a16:creationId xmlns:a16="http://schemas.microsoft.com/office/drawing/2014/main" id="{00000000-0008-0000-0000-0000D8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1" name="TextBox 5080">
          <a:extLst>
            <a:ext uri="{FF2B5EF4-FFF2-40B4-BE49-F238E27FC236}">
              <a16:creationId xmlns:a16="http://schemas.microsoft.com/office/drawing/2014/main" id="{00000000-0008-0000-0000-0000D9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2" name="TextBox 5081">
          <a:extLst>
            <a:ext uri="{FF2B5EF4-FFF2-40B4-BE49-F238E27FC236}">
              <a16:creationId xmlns:a16="http://schemas.microsoft.com/office/drawing/2014/main" id="{00000000-0008-0000-0000-0000DA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3" name="TextBox 5082">
          <a:extLst>
            <a:ext uri="{FF2B5EF4-FFF2-40B4-BE49-F238E27FC236}">
              <a16:creationId xmlns:a16="http://schemas.microsoft.com/office/drawing/2014/main" id="{00000000-0008-0000-0000-0000DB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4" name="TextBox 5083">
          <a:extLst>
            <a:ext uri="{FF2B5EF4-FFF2-40B4-BE49-F238E27FC236}">
              <a16:creationId xmlns:a16="http://schemas.microsoft.com/office/drawing/2014/main" id="{00000000-0008-0000-0000-0000DC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5" name="TextBox 5084">
          <a:extLst>
            <a:ext uri="{FF2B5EF4-FFF2-40B4-BE49-F238E27FC236}">
              <a16:creationId xmlns:a16="http://schemas.microsoft.com/office/drawing/2014/main" id="{00000000-0008-0000-0000-0000DD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6" name="TextBox 5085">
          <a:extLst>
            <a:ext uri="{FF2B5EF4-FFF2-40B4-BE49-F238E27FC236}">
              <a16:creationId xmlns:a16="http://schemas.microsoft.com/office/drawing/2014/main" id="{00000000-0008-0000-0000-0000DE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7" name="TextBox 5086">
          <a:extLst>
            <a:ext uri="{FF2B5EF4-FFF2-40B4-BE49-F238E27FC236}">
              <a16:creationId xmlns:a16="http://schemas.microsoft.com/office/drawing/2014/main" id="{00000000-0008-0000-0000-0000DF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8" name="TextBox 5087">
          <a:extLst>
            <a:ext uri="{FF2B5EF4-FFF2-40B4-BE49-F238E27FC236}">
              <a16:creationId xmlns:a16="http://schemas.microsoft.com/office/drawing/2014/main" id="{00000000-0008-0000-0000-0000E0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89" name="TextBox 5088">
          <a:extLst>
            <a:ext uri="{FF2B5EF4-FFF2-40B4-BE49-F238E27FC236}">
              <a16:creationId xmlns:a16="http://schemas.microsoft.com/office/drawing/2014/main" id="{00000000-0008-0000-0000-0000E1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0" name="TextBox 5089">
          <a:extLst>
            <a:ext uri="{FF2B5EF4-FFF2-40B4-BE49-F238E27FC236}">
              <a16:creationId xmlns:a16="http://schemas.microsoft.com/office/drawing/2014/main" id="{00000000-0008-0000-0000-0000E2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1" name="TextBox 5090">
          <a:extLst>
            <a:ext uri="{FF2B5EF4-FFF2-40B4-BE49-F238E27FC236}">
              <a16:creationId xmlns:a16="http://schemas.microsoft.com/office/drawing/2014/main" id="{00000000-0008-0000-0000-0000E3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2" name="TextBox 5091">
          <a:extLst>
            <a:ext uri="{FF2B5EF4-FFF2-40B4-BE49-F238E27FC236}">
              <a16:creationId xmlns:a16="http://schemas.microsoft.com/office/drawing/2014/main" id="{00000000-0008-0000-0000-0000E4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3" name="TextBox 5092">
          <a:extLst>
            <a:ext uri="{FF2B5EF4-FFF2-40B4-BE49-F238E27FC236}">
              <a16:creationId xmlns:a16="http://schemas.microsoft.com/office/drawing/2014/main" id="{00000000-0008-0000-0000-0000E5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4" name="TextBox 5093">
          <a:extLst>
            <a:ext uri="{FF2B5EF4-FFF2-40B4-BE49-F238E27FC236}">
              <a16:creationId xmlns:a16="http://schemas.microsoft.com/office/drawing/2014/main" id="{00000000-0008-0000-0000-0000E6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5" name="TextBox 5094">
          <a:extLst>
            <a:ext uri="{FF2B5EF4-FFF2-40B4-BE49-F238E27FC236}">
              <a16:creationId xmlns:a16="http://schemas.microsoft.com/office/drawing/2014/main" id="{00000000-0008-0000-0000-0000E7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6" name="TextBox 5095">
          <a:extLst>
            <a:ext uri="{FF2B5EF4-FFF2-40B4-BE49-F238E27FC236}">
              <a16:creationId xmlns:a16="http://schemas.microsoft.com/office/drawing/2014/main" id="{00000000-0008-0000-0000-0000E8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7" name="TextBox 5096">
          <a:extLst>
            <a:ext uri="{FF2B5EF4-FFF2-40B4-BE49-F238E27FC236}">
              <a16:creationId xmlns:a16="http://schemas.microsoft.com/office/drawing/2014/main" id="{00000000-0008-0000-0000-0000E9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8" name="TextBox 5097">
          <a:extLst>
            <a:ext uri="{FF2B5EF4-FFF2-40B4-BE49-F238E27FC236}">
              <a16:creationId xmlns:a16="http://schemas.microsoft.com/office/drawing/2014/main" id="{00000000-0008-0000-0000-0000EA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099" name="TextBox 5098">
          <a:extLst>
            <a:ext uri="{FF2B5EF4-FFF2-40B4-BE49-F238E27FC236}">
              <a16:creationId xmlns:a16="http://schemas.microsoft.com/office/drawing/2014/main" id="{00000000-0008-0000-0000-0000EB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0" name="TextBox 5099">
          <a:extLst>
            <a:ext uri="{FF2B5EF4-FFF2-40B4-BE49-F238E27FC236}">
              <a16:creationId xmlns:a16="http://schemas.microsoft.com/office/drawing/2014/main" id="{00000000-0008-0000-0000-0000EC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1" name="TextBox 5100">
          <a:extLst>
            <a:ext uri="{FF2B5EF4-FFF2-40B4-BE49-F238E27FC236}">
              <a16:creationId xmlns:a16="http://schemas.microsoft.com/office/drawing/2014/main" id="{00000000-0008-0000-0000-0000ED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2" name="TextBox 5101">
          <a:extLst>
            <a:ext uri="{FF2B5EF4-FFF2-40B4-BE49-F238E27FC236}">
              <a16:creationId xmlns:a16="http://schemas.microsoft.com/office/drawing/2014/main" id="{00000000-0008-0000-0000-0000EE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3" name="TextBox 5102">
          <a:extLst>
            <a:ext uri="{FF2B5EF4-FFF2-40B4-BE49-F238E27FC236}">
              <a16:creationId xmlns:a16="http://schemas.microsoft.com/office/drawing/2014/main" id="{00000000-0008-0000-0000-0000EF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4" name="TextBox 5103">
          <a:extLst>
            <a:ext uri="{FF2B5EF4-FFF2-40B4-BE49-F238E27FC236}">
              <a16:creationId xmlns:a16="http://schemas.microsoft.com/office/drawing/2014/main" id="{00000000-0008-0000-0000-0000F0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5" name="TextBox 5104">
          <a:extLst>
            <a:ext uri="{FF2B5EF4-FFF2-40B4-BE49-F238E27FC236}">
              <a16:creationId xmlns:a16="http://schemas.microsoft.com/office/drawing/2014/main" id="{00000000-0008-0000-0000-0000F1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6" name="TextBox 5105">
          <a:extLst>
            <a:ext uri="{FF2B5EF4-FFF2-40B4-BE49-F238E27FC236}">
              <a16:creationId xmlns:a16="http://schemas.microsoft.com/office/drawing/2014/main" id="{00000000-0008-0000-0000-0000F2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7" name="TextBox 5106">
          <a:extLst>
            <a:ext uri="{FF2B5EF4-FFF2-40B4-BE49-F238E27FC236}">
              <a16:creationId xmlns:a16="http://schemas.microsoft.com/office/drawing/2014/main" id="{00000000-0008-0000-0000-0000F3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8" name="TextBox 5107">
          <a:extLst>
            <a:ext uri="{FF2B5EF4-FFF2-40B4-BE49-F238E27FC236}">
              <a16:creationId xmlns:a16="http://schemas.microsoft.com/office/drawing/2014/main" id="{00000000-0008-0000-0000-0000F4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09" name="TextBox 5108">
          <a:extLst>
            <a:ext uri="{FF2B5EF4-FFF2-40B4-BE49-F238E27FC236}">
              <a16:creationId xmlns:a16="http://schemas.microsoft.com/office/drawing/2014/main" id="{00000000-0008-0000-0000-0000F5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0" name="TextBox 5109">
          <a:extLst>
            <a:ext uri="{FF2B5EF4-FFF2-40B4-BE49-F238E27FC236}">
              <a16:creationId xmlns:a16="http://schemas.microsoft.com/office/drawing/2014/main" id="{00000000-0008-0000-0000-0000F6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1" name="TextBox 5110">
          <a:extLst>
            <a:ext uri="{FF2B5EF4-FFF2-40B4-BE49-F238E27FC236}">
              <a16:creationId xmlns:a16="http://schemas.microsoft.com/office/drawing/2014/main" id="{00000000-0008-0000-0000-0000F7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2" name="TextBox 5111">
          <a:extLst>
            <a:ext uri="{FF2B5EF4-FFF2-40B4-BE49-F238E27FC236}">
              <a16:creationId xmlns:a16="http://schemas.microsoft.com/office/drawing/2014/main" id="{00000000-0008-0000-0000-0000F8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3" name="TextBox 5112">
          <a:extLst>
            <a:ext uri="{FF2B5EF4-FFF2-40B4-BE49-F238E27FC236}">
              <a16:creationId xmlns:a16="http://schemas.microsoft.com/office/drawing/2014/main" id="{00000000-0008-0000-0000-0000F9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4" name="TextBox 5113">
          <a:extLst>
            <a:ext uri="{FF2B5EF4-FFF2-40B4-BE49-F238E27FC236}">
              <a16:creationId xmlns:a16="http://schemas.microsoft.com/office/drawing/2014/main" id="{00000000-0008-0000-0000-0000FA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5" name="TextBox 5114">
          <a:extLst>
            <a:ext uri="{FF2B5EF4-FFF2-40B4-BE49-F238E27FC236}">
              <a16:creationId xmlns:a16="http://schemas.microsoft.com/office/drawing/2014/main" id="{00000000-0008-0000-0000-0000FB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6" name="TextBox 5115">
          <a:extLst>
            <a:ext uri="{FF2B5EF4-FFF2-40B4-BE49-F238E27FC236}">
              <a16:creationId xmlns:a16="http://schemas.microsoft.com/office/drawing/2014/main" id="{00000000-0008-0000-0000-0000FC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7" name="TextBox 5116">
          <a:extLst>
            <a:ext uri="{FF2B5EF4-FFF2-40B4-BE49-F238E27FC236}">
              <a16:creationId xmlns:a16="http://schemas.microsoft.com/office/drawing/2014/main" id="{00000000-0008-0000-0000-0000FD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8" name="TextBox 5117">
          <a:extLst>
            <a:ext uri="{FF2B5EF4-FFF2-40B4-BE49-F238E27FC236}">
              <a16:creationId xmlns:a16="http://schemas.microsoft.com/office/drawing/2014/main" id="{00000000-0008-0000-0000-0000FE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19" name="TextBox 5118">
          <a:extLst>
            <a:ext uri="{FF2B5EF4-FFF2-40B4-BE49-F238E27FC236}">
              <a16:creationId xmlns:a16="http://schemas.microsoft.com/office/drawing/2014/main" id="{00000000-0008-0000-0000-0000FF13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0" name="TextBox 5119">
          <a:extLst>
            <a:ext uri="{FF2B5EF4-FFF2-40B4-BE49-F238E27FC236}">
              <a16:creationId xmlns:a16="http://schemas.microsoft.com/office/drawing/2014/main" id="{00000000-0008-0000-0000-000000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1" name="TextBox 5120">
          <a:extLst>
            <a:ext uri="{FF2B5EF4-FFF2-40B4-BE49-F238E27FC236}">
              <a16:creationId xmlns:a16="http://schemas.microsoft.com/office/drawing/2014/main" id="{00000000-0008-0000-0000-000001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2" name="TextBox 5121">
          <a:extLst>
            <a:ext uri="{FF2B5EF4-FFF2-40B4-BE49-F238E27FC236}">
              <a16:creationId xmlns:a16="http://schemas.microsoft.com/office/drawing/2014/main" id="{00000000-0008-0000-0000-000002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3" name="TextBox 5122">
          <a:extLst>
            <a:ext uri="{FF2B5EF4-FFF2-40B4-BE49-F238E27FC236}">
              <a16:creationId xmlns:a16="http://schemas.microsoft.com/office/drawing/2014/main" id="{00000000-0008-0000-0000-000003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4" name="TextBox 5123">
          <a:extLst>
            <a:ext uri="{FF2B5EF4-FFF2-40B4-BE49-F238E27FC236}">
              <a16:creationId xmlns:a16="http://schemas.microsoft.com/office/drawing/2014/main" id="{00000000-0008-0000-0000-000004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5" name="TextBox 5124">
          <a:extLst>
            <a:ext uri="{FF2B5EF4-FFF2-40B4-BE49-F238E27FC236}">
              <a16:creationId xmlns:a16="http://schemas.microsoft.com/office/drawing/2014/main" id="{00000000-0008-0000-0000-000005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6" name="TextBox 5125">
          <a:extLst>
            <a:ext uri="{FF2B5EF4-FFF2-40B4-BE49-F238E27FC236}">
              <a16:creationId xmlns:a16="http://schemas.microsoft.com/office/drawing/2014/main" id="{00000000-0008-0000-0000-000006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7" name="TextBox 5126">
          <a:extLst>
            <a:ext uri="{FF2B5EF4-FFF2-40B4-BE49-F238E27FC236}">
              <a16:creationId xmlns:a16="http://schemas.microsoft.com/office/drawing/2014/main" id="{00000000-0008-0000-0000-000007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8" name="TextBox 5127">
          <a:extLst>
            <a:ext uri="{FF2B5EF4-FFF2-40B4-BE49-F238E27FC236}">
              <a16:creationId xmlns:a16="http://schemas.microsoft.com/office/drawing/2014/main" id="{00000000-0008-0000-0000-000008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29" name="TextBox 5128">
          <a:extLst>
            <a:ext uri="{FF2B5EF4-FFF2-40B4-BE49-F238E27FC236}">
              <a16:creationId xmlns:a16="http://schemas.microsoft.com/office/drawing/2014/main" id="{00000000-0008-0000-0000-000009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0" name="TextBox 5129">
          <a:extLst>
            <a:ext uri="{FF2B5EF4-FFF2-40B4-BE49-F238E27FC236}">
              <a16:creationId xmlns:a16="http://schemas.microsoft.com/office/drawing/2014/main" id="{00000000-0008-0000-0000-00000A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1" name="TextBox 5130">
          <a:extLst>
            <a:ext uri="{FF2B5EF4-FFF2-40B4-BE49-F238E27FC236}">
              <a16:creationId xmlns:a16="http://schemas.microsoft.com/office/drawing/2014/main" id="{00000000-0008-0000-0000-00000B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2" name="TextBox 5131">
          <a:extLst>
            <a:ext uri="{FF2B5EF4-FFF2-40B4-BE49-F238E27FC236}">
              <a16:creationId xmlns:a16="http://schemas.microsoft.com/office/drawing/2014/main" id="{00000000-0008-0000-0000-00000C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3" name="TextBox 5132">
          <a:extLst>
            <a:ext uri="{FF2B5EF4-FFF2-40B4-BE49-F238E27FC236}">
              <a16:creationId xmlns:a16="http://schemas.microsoft.com/office/drawing/2014/main" id="{00000000-0008-0000-0000-00000D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4" name="TextBox 5133">
          <a:extLst>
            <a:ext uri="{FF2B5EF4-FFF2-40B4-BE49-F238E27FC236}">
              <a16:creationId xmlns:a16="http://schemas.microsoft.com/office/drawing/2014/main" id="{00000000-0008-0000-0000-00000E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5" name="TextBox 5134">
          <a:extLst>
            <a:ext uri="{FF2B5EF4-FFF2-40B4-BE49-F238E27FC236}">
              <a16:creationId xmlns:a16="http://schemas.microsoft.com/office/drawing/2014/main" id="{00000000-0008-0000-0000-00000F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6" name="TextBox 5135">
          <a:extLst>
            <a:ext uri="{FF2B5EF4-FFF2-40B4-BE49-F238E27FC236}">
              <a16:creationId xmlns:a16="http://schemas.microsoft.com/office/drawing/2014/main" id="{00000000-0008-0000-0000-000010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7" name="TextBox 5136">
          <a:extLst>
            <a:ext uri="{FF2B5EF4-FFF2-40B4-BE49-F238E27FC236}">
              <a16:creationId xmlns:a16="http://schemas.microsoft.com/office/drawing/2014/main" id="{00000000-0008-0000-0000-000011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8" name="TextBox 5137">
          <a:extLst>
            <a:ext uri="{FF2B5EF4-FFF2-40B4-BE49-F238E27FC236}">
              <a16:creationId xmlns:a16="http://schemas.microsoft.com/office/drawing/2014/main" id="{00000000-0008-0000-0000-000012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39" name="TextBox 5138">
          <a:extLst>
            <a:ext uri="{FF2B5EF4-FFF2-40B4-BE49-F238E27FC236}">
              <a16:creationId xmlns:a16="http://schemas.microsoft.com/office/drawing/2014/main" id="{00000000-0008-0000-0000-000013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0" name="TextBox 5139">
          <a:extLst>
            <a:ext uri="{FF2B5EF4-FFF2-40B4-BE49-F238E27FC236}">
              <a16:creationId xmlns:a16="http://schemas.microsoft.com/office/drawing/2014/main" id="{00000000-0008-0000-0000-000014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1" name="TextBox 5140">
          <a:extLst>
            <a:ext uri="{FF2B5EF4-FFF2-40B4-BE49-F238E27FC236}">
              <a16:creationId xmlns:a16="http://schemas.microsoft.com/office/drawing/2014/main" id="{00000000-0008-0000-0000-000015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2" name="TextBox 5141">
          <a:extLst>
            <a:ext uri="{FF2B5EF4-FFF2-40B4-BE49-F238E27FC236}">
              <a16:creationId xmlns:a16="http://schemas.microsoft.com/office/drawing/2014/main" id="{00000000-0008-0000-0000-000016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3" name="TextBox 5142">
          <a:extLst>
            <a:ext uri="{FF2B5EF4-FFF2-40B4-BE49-F238E27FC236}">
              <a16:creationId xmlns:a16="http://schemas.microsoft.com/office/drawing/2014/main" id="{00000000-0008-0000-0000-000017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4" name="TextBox 5143">
          <a:extLst>
            <a:ext uri="{FF2B5EF4-FFF2-40B4-BE49-F238E27FC236}">
              <a16:creationId xmlns:a16="http://schemas.microsoft.com/office/drawing/2014/main" id="{00000000-0008-0000-0000-000018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5" name="TextBox 5144">
          <a:extLst>
            <a:ext uri="{FF2B5EF4-FFF2-40B4-BE49-F238E27FC236}">
              <a16:creationId xmlns:a16="http://schemas.microsoft.com/office/drawing/2014/main" id="{00000000-0008-0000-0000-000019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6" name="TextBox 5145">
          <a:extLst>
            <a:ext uri="{FF2B5EF4-FFF2-40B4-BE49-F238E27FC236}">
              <a16:creationId xmlns:a16="http://schemas.microsoft.com/office/drawing/2014/main" id="{00000000-0008-0000-0000-00001A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7" name="TextBox 5146">
          <a:extLst>
            <a:ext uri="{FF2B5EF4-FFF2-40B4-BE49-F238E27FC236}">
              <a16:creationId xmlns:a16="http://schemas.microsoft.com/office/drawing/2014/main" id="{00000000-0008-0000-0000-00001B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8" name="TextBox 5147">
          <a:extLst>
            <a:ext uri="{FF2B5EF4-FFF2-40B4-BE49-F238E27FC236}">
              <a16:creationId xmlns:a16="http://schemas.microsoft.com/office/drawing/2014/main" id="{00000000-0008-0000-0000-00001C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49" name="TextBox 5148">
          <a:extLst>
            <a:ext uri="{FF2B5EF4-FFF2-40B4-BE49-F238E27FC236}">
              <a16:creationId xmlns:a16="http://schemas.microsoft.com/office/drawing/2014/main" id="{00000000-0008-0000-0000-00001D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0" name="TextBox 5149">
          <a:extLst>
            <a:ext uri="{FF2B5EF4-FFF2-40B4-BE49-F238E27FC236}">
              <a16:creationId xmlns:a16="http://schemas.microsoft.com/office/drawing/2014/main" id="{00000000-0008-0000-0000-00001E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1" name="TextBox 5150">
          <a:extLst>
            <a:ext uri="{FF2B5EF4-FFF2-40B4-BE49-F238E27FC236}">
              <a16:creationId xmlns:a16="http://schemas.microsoft.com/office/drawing/2014/main" id="{00000000-0008-0000-0000-00001F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2" name="TextBox 5151">
          <a:extLst>
            <a:ext uri="{FF2B5EF4-FFF2-40B4-BE49-F238E27FC236}">
              <a16:creationId xmlns:a16="http://schemas.microsoft.com/office/drawing/2014/main" id="{00000000-0008-0000-0000-000020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3" name="TextBox 5152">
          <a:extLst>
            <a:ext uri="{FF2B5EF4-FFF2-40B4-BE49-F238E27FC236}">
              <a16:creationId xmlns:a16="http://schemas.microsoft.com/office/drawing/2014/main" id="{00000000-0008-0000-0000-000021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4" name="TextBox 5153">
          <a:extLst>
            <a:ext uri="{FF2B5EF4-FFF2-40B4-BE49-F238E27FC236}">
              <a16:creationId xmlns:a16="http://schemas.microsoft.com/office/drawing/2014/main" id="{00000000-0008-0000-0000-000022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5" name="TextBox 5154">
          <a:extLst>
            <a:ext uri="{FF2B5EF4-FFF2-40B4-BE49-F238E27FC236}">
              <a16:creationId xmlns:a16="http://schemas.microsoft.com/office/drawing/2014/main" id="{00000000-0008-0000-0000-000023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6" name="TextBox 5155">
          <a:extLst>
            <a:ext uri="{FF2B5EF4-FFF2-40B4-BE49-F238E27FC236}">
              <a16:creationId xmlns:a16="http://schemas.microsoft.com/office/drawing/2014/main" id="{00000000-0008-0000-0000-000024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7" name="TextBox 5156">
          <a:extLst>
            <a:ext uri="{FF2B5EF4-FFF2-40B4-BE49-F238E27FC236}">
              <a16:creationId xmlns:a16="http://schemas.microsoft.com/office/drawing/2014/main" id="{00000000-0008-0000-0000-000025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8" name="TextBox 5157">
          <a:extLst>
            <a:ext uri="{FF2B5EF4-FFF2-40B4-BE49-F238E27FC236}">
              <a16:creationId xmlns:a16="http://schemas.microsoft.com/office/drawing/2014/main" id="{00000000-0008-0000-0000-000026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59" name="TextBox 5158">
          <a:extLst>
            <a:ext uri="{FF2B5EF4-FFF2-40B4-BE49-F238E27FC236}">
              <a16:creationId xmlns:a16="http://schemas.microsoft.com/office/drawing/2014/main" id="{00000000-0008-0000-0000-000027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0" name="TextBox 5159">
          <a:extLst>
            <a:ext uri="{FF2B5EF4-FFF2-40B4-BE49-F238E27FC236}">
              <a16:creationId xmlns:a16="http://schemas.microsoft.com/office/drawing/2014/main" id="{00000000-0008-0000-0000-000028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1" name="TextBox 5160">
          <a:extLst>
            <a:ext uri="{FF2B5EF4-FFF2-40B4-BE49-F238E27FC236}">
              <a16:creationId xmlns:a16="http://schemas.microsoft.com/office/drawing/2014/main" id="{00000000-0008-0000-0000-000029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2" name="TextBox 5161">
          <a:extLst>
            <a:ext uri="{FF2B5EF4-FFF2-40B4-BE49-F238E27FC236}">
              <a16:creationId xmlns:a16="http://schemas.microsoft.com/office/drawing/2014/main" id="{00000000-0008-0000-0000-00002A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3" name="TextBox 5162">
          <a:extLst>
            <a:ext uri="{FF2B5EF4-FFF2-40B4-BE49-F238E27FC236}">
              <a16:creationId xmlns:a16="http://schemas.microsoft.com/office/drawing/2014/main" id="{00000000-0008-0000-0000-00002B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4" name="TextBox 5163">
          <a:extLst>
            <a:ext uri="{FF2B5EF4-FFF2-40B4-BE49-F238E27FC236}">
              <a16:creationId xmlns:a16="http://schemas.microsoft.com/office/drawing/2014/main" id="{00000000-0008-0000-0000-00002C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5" name="TextBox 5164">
          <a:extLst>
            <a:ext uri="{FF2B5EF4-FFF2-40B4-BE49-F238E27FC236}">
              <a16:creationId xmlns:a16="http://schemas.microsoft.com/office/drawing/2014/main" id="{00000000-0008-0000-0000-00002D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6" name="TextBox 5165">
          <a:extLst>
            <a:ext uri="{FF2B5EF4-FFF2-40B4-BE49-F238E27FC236}">
              <a16:creationId xmlns:a16="http://schemas.microsoft.com/office/drawing/2014/main" id="{00000000-0008-0000-0000-00002E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7" name="TextBox 5166">
          <a:extLst>
            <a:ext uri="{FF2B5EF4-FFF2-40B4-BE49-F238E27FC236}">
              <a16:creationId xmlns:a16="http://schemas.microsoft.com/office/drawing/2014/main" id="{00000000-0008-0000-0000-00002F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8" name="TextBox 5167">
          <a:extLst>
            <a:ext uri="{FF2B5EF4-FFF2-40B4-BE49-F238E27FC236}">
              <a16:creationId xmlns:a16="http://schemas.microsoft.com/office/drawing/2014/main" id="{00000000-0008-0000-0000-000030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69" name="TextBox 5168">
          <a:extLst>
            <a:ext uri="{FF2B5EF4-FFF2-40B4-BE49-F238E27FC236}">
              <a16:creationId xmlns:a16="http://schemas.microsoft.com/office/drawing/2014/main" id="{00000000-0008-0000-0000-000031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0" name="TextBox 5169">
          <a:extLst>
            <a:ext uri="{FF2B5EF4-FFF2-40B4-BE49-F238E27FC236}">
              <a16:creationId xmlns:a16="http://schemas.microsoft.com/office/drawing/2014/main" id="{00000000-0008-0000-0000-000032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1" name="TextBox 5170">
          <a:extLst>
            <a:ext uri="{FF2B5EF4-FFF2-40B4-BE49-F238E27FC236}">
              <a16:creationId xmlns:a16="http://schemas.microsoft.com/office/drawing/2014/main" id="{00000000-0008-0000-0000-000033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2" name="TextBox 5171">
          <a:extLst>
            <a:ext uri="{FF2B5EF4-FFF2-40B4-BE49-F238E27FC236}">
              <a16:creationId xmlns:a16="http://schemas.microsoft.com/office/drawing/2014/main" id="{00000000-0008-0000-0000-000034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3" name="TextBox 5172">
          <a:extLst>
            <a:ext uri="{FF2B5EF4-FFF2-40B4-BE49-F238E27FC236}">
              <a16:creationId xmlns:a16="http://schemas.microsoft.com/office/drawing/2014/main" id="{00000000-0008-0000-0000-000035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4" name="TextBox 5173">
          <a:extLst>
            <a:ext uri="{FF2B5EF4-FFF2-40B4-BE49-F238E27FC236}">
              <a16:creationId xmlns:a16="http://schemas.microsoft.com/office/drawing/2014/main" id="{00000000-0008-0000-0000-000036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5" name="TextBox 5174">
          <a:extLst>
            <a:ext uri="{FF2B5EF4-FFF2-40B4-BE49-F238E27FC236}">
              <a16:creationId xmlns:a16="http://schemas.microsoft.com/office/drawing/2014/main" id="{00000000-0008-0000-0000-000037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6" name="TextBox 5175">
          <a:extLst>
            <a:ext uri="{FF2B5EF4-FFF2-40B4-BE49-F238E27FC236}">
              <a16:creationId xmlns:a16="http://schemas.microsoft.com/office/drawing/2014/main" id="{00000000-0008-0000-0000-000038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7" name="TextBox 5176">
          <a:extLst>
            <a:ext uri="{FF2B5EF4-FFF2-40B4-BE49-F238E27FC236}">
              <a16:creationId xmlns:a16="http://schemas.microsoft.com/office/drawing/2014/main" id="{00000000-0008-0000-0000-000039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8" name="TextBox 5177">
          <a:extLst>
            <a:ext uri="{FF2B5EF4-FFF2-40B4-BE49-F238E27FC236}">
              <a16:creationId xmlns:a16="http://schemas.microsoft.com/office/drawing/2014/main" id="{00000000-0008-0000-0000-00003A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79" name="TextBox 5178">
          <a:extLst>
            <a:ext uri="{FF2B5EF4-FFF2-40B4-BE49-F238E27FC236}">
              <a16:creationId xmlns:a16="http://schemas.microsoft.com/office/drawing/2014/main" id="{00000000-0008-0000-0000-00003B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0" name="TextBox 5179">
          <a:extLst>
            <a:ext uri="{FF2B5EF4-FFF2-40B4-BE49-F238E27FC236}">
              <a16:creationId xmlns:a16="http://schemas.microsoft.com/office/drawing/2014/main" id="{00000000-0008-0000-0000-00003C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1" name="TextBox 5180">
          <a:extLst>
            <a:ext uri="{FF2B5EF4-FFF2-40B4-BE49-F238E27FC236}">
              <a16:creationId xmlns:a16="http://schemas.microsoft.com/office/drawing/2014/main" id="{00000000-0008-0000-0000-00003D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2" name="TextBox 5181">
          <a:extLst>
            <a:ext uri="{FF2B5EF4-FFF2-40B4-BE49-F238E27FC236}">
              <a16:creationId xmlns:a16="http://schemas.microsoft.com/office/drawing/2014/main" id="{00000000-0008-0000-0000-00003E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3" name="TextBox 5182">
          <a:extLst>
            <a:ext uri="{FF2B5EF4-FFF2-40B4-BE49-F238E27FC236}">
              <a16:creationId xmlns:a16="http://schemas.microsoft.com/office/drawing/2014/main" id="{00000000-0008-0000-0000-00003F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4" name="TextBox 5183">
          <a:extLst>
            <a:ext uri="{FF2B5EF4-FFF2-40B4-BE49-F238E27FC236}">
              <a16:creationId xmlns:a16="http://schemas.microsoft.com/office/drawing/2014/main" id="{00000000-0008-0000-0000-000040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5" name="TextBox 5184">
          <a:extLst>
            <a:ext uri="{FF2B5EF4-FFF2-40B4-BE49-F238E27FC236}">
              <a16:creationId xmlns:a16="http://schemas.microsoft.com/office/drawing/2014/main" id="{00000000-0008-0000-0000-000041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6" name="TextBox 5185">
          <a:extLst>
            <a:ext uri="{FF2B5EF4-FFF2-40B4-BE49-F238E27FC236}">
              <a16:creationId xmlns:a16="http://schemas.microsoft.com/office/drawing/2014/main" id="{00000000-0008-0000-0000-000042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7" name="TextBox 5186">
          <a:extLst>
            <a:ext uri="{FF2B5EF4-FFF2-40B4-BE49-F238E27FC236}">
              <a16:creationId xmlns:a16="http://schemas.microsoft.com/office/drawing/2014/main" id="{00000000-0008-0000-0000-000043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8" name="TextBox 5187">
          <a:extLst>
            <a:ext uri="{FF2B5EF4-FFF2-40B4-BE49-F238E27FC236}">
              <a16:creationId xmlns:a16="http://schemas.microsoft.com/office/drawing/2014/main" id="{00000000-0008-0000-0000-000044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89" name="TextBox 5188">
          <a:extLst>
            <a:ext uri="{FF2B5EF4-FFF2-40B4-BE49-F238E27FC236}">
              <a16:creationId xmlns:a16="http://schemas.microsoft.com/office/drawing/2014/main" id="{00000000-0008-0000-0000-000045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0" name="TextBox 5189">
          <a:extLst>
            <a:ext uri="{FF2B5EF4-FFF2-40B4-BE49-F238E27FC236}">
              <a16:creationId xmlns:a16="http://schemas.microsoft.com/office/drawing/2014/main" id="{00000000-0008-0000-0000-000046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1" name="TextBox 5190">
          <a:extLst>
            <a:ext uri="{FF2B5EF4-FFF2-40B4-BE49-F238E27FC236}">
              <a16:creationId xmlns:a16="http://schemas.microsoft.com/office/drawing/2014/main" id="{00000000-0008-0000-0000-000047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2" name="TextBox 5191">
          <a:extLst>
            <a:ext uri="{FF2B5EF4-FFF2-40B4-BE49-F238E27FC236}">
              <a16:creationId xmlns:a16="http://schemas.microsoft.com/office/drawing/2014/main" id="{00000000-0008-0000-0000-000048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3" name="TextBox 5192">
          <a:extLst>
            <a:ext uri="{FF2B5EF4-FFF2-40B4-BE49-F238E27FC236}">
              <a16:creationId xmlns:a16="http://schemas.microsoft.com/office/drawing/2014/main" id="{00000000-0008-0000-0000-000049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4" name="TextBox 5193">
          <a:extLst>
            <a:ext uri="{FF2B5EF4-FFF2-40B4-BE49-F238E27FC236}">
              <a16:creationId xmlns:a16="http://schemas.microsoft.com/office/drawing/2014/main" id="{00000000-0008-0000-0000-00004A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5" name="TextBox 5194">
          <a:extLst>
            <a:ext uri="{FF2B5EF4-FFF2-40B4-BE49-F238E27FC236}">
              <a16:creationId xmlns:a16="http://schemas.microsoft.com/office/drawing/2014/main" id="{00000000-0008-0000-0000-00004B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6" name="TextBox 5195">
          <a:extLst>
            <a:ext uri="{FF2B5EF4-FFF2-40B4-BE49-F238E27FC236}">
              <a16:creationId xmlns:a16="http://schemas.microsoft.com/office/drawing/2014/main" id="{00000000-0008-0000-0000-00004C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7" name="TextBox 5196">
          <a:extLst>
            <a:ext uri="{FF2B5EF4-FFF2-40B4-BE49-F238E27FC236}">
              <a16:creationId xmlns:a16="http://schemas.microsoft.com/office/drawing/2014/main" id="{00000000-0008-0000-0000-00004D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8" name="TextBox 5197">
          <a:extLst>
            <a:ext uri="{FF2B5EF4-FFF2-40B4-BE49-F238E27FC236}">
              <a16:creationId xmlns:a16="http://schemas.microsoft.com/office/drawing/2014/main" id="{00000000-0008-0000-0000-00004E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199" name="TextBox 5198">
          <a:extLst>
            <a:ext uri="{FF2B5EF4-FFF2-40B4-BE49-F238E27FC236}">
              <a16:creationId xmlns:a16="http://schemas.microsoft.com/office/drawing/2014/main" id="{00000000-0008-0000-0000-00004F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0" name="TextBox 5199">
          <a:extLst>
            <a:ext uri="{FF2B5EF4-FFF2-40B4-BE49-F238E27FC236}">
              <a16:creationId xmlns:a16="http://schemas.microsoft.com/office/drawing/2014/main" id="{00000000-0008-0000-0000-000050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1" name="TextBox 5200">
          <a:extLst>
            <a:ext uri="{FF2B5EF4-FFF2-40B4-BE49-F238E27FC236}">
              <a16:creationId xmlns:a16="http://schemas.microsoft.com/office/drawing/2014/main" id="{00000000-0008-0000-0000-000051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2" name="TextBox 5201">
          <a:extLst>
            <a:ext uri="{FF2B5EF4-FFF2-40B4-BE49-F238E27FC236}">
              <a16:creationId xmlns:a16="http://schemas.microsoft.com/office/drawing/2014/main" id="{00000000-0008-0000-0000-000052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3" name="TextBox 5202">
          <a:extLst>
            <a:ext uri="{FF2B5EF4-FFF2-40B4-BE49-F238E27FC236}">
              <a16:creationId xmlns:a16="http://schemas.microsoft.com/office/drawing/2014/main" id="{00000000-0008-0000-0000-000053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4" name="TextBox 5203">
          <a:extLst>
            <a:ext uri="{FF2B5EF4-FFF2-40B4-BE49-F238E27FC236}">
              <a16:creationId xmlns:a16="http://schemas.microsoft.com/office/drawing/2014/main" id="{00000000-0008-0000-0000-000054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5" name="TextBox 5204">
          <a:extLst>
            <a:ext uri="{FF2B5EF4-FFF2-40B4-BE49-F238E27FC236}">
              <a16:creationId xmlns:a16="http://schemas.microsoft.com/office/drawing/2014/main" id="{00000000-0008-0000-0000-000055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6" name="TextBox 5205">
          <a:extLst>
            <a:ext uri="{FF2B5EF4-FFF2-40B4-BE49-F238E27FC236}">
              <a16:creationId xmlns:a16="http://schemas.microsoft.com/office/drawing/2014/main" id="{00000000-0008-0000-0000-000056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7" name="TextBox 5206">
          <a:extLst>
            <a:ext uri="{FF2B5EF4-FFF2-40B4-BE49-F238E27FC236}">
              <a16:creationId xmlns:a16="http://schemas.microsoft.com/office/drawing/2014/main" id="{00000000-0008-0000-0000-000057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8" name="TextBox 5207">
          <a:extLst>
            <a:ext uri="{FF2B5EF4-FFF2-40B4-BE49-F238E27FC236}">
              <a16:creationId xmlns:a16="http://schemas.microsoft.com/office/drawing/2014/main" id="{00000000-0008-0000-0000-000058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09" name="TextBox 5208">
          <a:extLst>
            <a:ext uri="{FF2B5EF4-FFF2-40B4-BE49-F238E27FC236}">
              <a16:creationId xmlns:a16="http://schemas.microsoft.com/office/drawing/2014/main" id="{00000000-0008-0000-0000-000059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0" name="TextBox 5209">
          <a:extLst>
            <a:ext uri="{FF2B5EF4-FFF2-40B4-BE49-F238E27FC236}">
              <a16:creationId xmlns:a16="http://schemas.microsoft.com/office/drawing/2014/main" id="{00000000-0008-0000-0000-00005A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1" name="TextBox 5210">
          <a:extLst>
            <a:ext uri="{FF2B5EF4-FFF2-40B4-BE49-F238E27FC236}">
              <a16:creationId xmlns:a16="http://schemas.microsoft.com/office/drawing/2014/main" id="{00000000-0008-0000-0000-00005B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2" name="TextBox 5211">
          <a:extLst>
            <a:ext uri="{FF2B5EF4-FFF2-40B4-BE49-F238E27FC236}">
              <a16:creationId xmlns:a16="http://schemas.microsoft.com/office/drawing/2014/main" id="{00000000-0008-0000-0000-00005C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3" name="TextBox 5212">
          <a:extLst>
            <a:ext uri="{FF2B5EF4-FFF2-40B4-BE49-F238E27FC236}">
              <a16:creationId xmlns:a16="http://schemas.microsoft.com/office/drawing/2014/main" id="{00000000-0008-0000-0000-00005D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4" name="TextBox 5213">
          <a:extLst>
            <a:ext uri="{FF2B5EF4-FFF2-40B4-BE49-F238E27FC236}">
              <a16:creationId xmlns:a16="http://schemas.microsoft.com/office/drawing/2014/main" id="{00000000-0008-0000-0000-00005E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5" name="TextBox 5214">
          <a:extLst>
            <a:ext uri="{FF2B5EF4-FFF2-40B4-BE49-F238E27FC236}">
              <a16:creationId xmlns:a16="http://schemas.microsoft.com/office/drawing/2014/main" id="{00000000-0008-0000-0000-00005F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6" name="TextBox 5215">
          <a:extLst>
            <a:ext uri="{FF2B5EF4-FFF2-40B4-BE49-F238E27FC236}">
              <a16:creationId xmlns:a16="http://schemas.microsoft.com/office/drawing/2014/main" id="{00000000-0008-0000-0000-000060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7" name="TextBox 5216">
          <a:extLst>
            <a:ext uri="{FF2B5EF4-FFF2-40B4-BE49-F238E27FC236}">
              <a16:creationId xmlns:a16="http://schemas.microsoft.com/office/drawing/2014/main" id="{00000000-0008-0000-0000-000061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8" name="TextBox 5217">
          <a:extLst>
            <a:ext uri="{FF2B5EF4-FFF2-40B4-BE49-F238E27FC236}">
              <a16:creationId xmlns:a16="http://schemas.microsoft.com/office/drawing/2014/main" id="{00000000-0008-0000-0000-000062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19" name="TextBox 5218">
          <a:extLst>
            <a:ext uri="{FF2B5EF4-FFF2-40B4-BE49-F238E27FC236}">
              <a16:creationId xmlns:a16="http://schemas.microsoft.com/office/drawing/2014/main" id="{00000000-0008-0000-0000-000063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0" name="TextBox 5219">
          <a:extLst>
            <a:ext uri="{FF2B5EF4-FFF2-40B4-BE49-F238E27FC236}">
              <a16:creationId xmlns:a16="http://schemas.microsoft.com/office/drawing/2014/main" id="{00000000-0008-0000-0000-000064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1" name="TextBox 5220">
          <a:extLst>
            <a:ext uri="{FF2B5EF4-FFF2-40B4-BE49-F238E27FC236}">
              <a16:creationId xmlns:a16="http://schemas.microsoft.com/office/drawing/2014/main" id="{00000000-0008-0000-0000-000065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2" name="TextBox 5221">
          <a:extLst>
            <a:ext uri="{FF2B5EF4-FFF2-40B4-BE49-F238E27FC236}">
              <a16:creationId xmlns:a16="http://schemas.microsoft.com/office/drawing/2014/main" id="{00000000-0008-0000-0000-000066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3" name="TextBox 5222">
          <a:extLst>
            <a:ext uri="{FF2B5EF4-FFF2-40B4-BE49-F238E27FC236}">
              <a16:creationId xmlns:a16="http://schemas.microsoft.com/office/drawing/2014/main" id="{00000000-0008-0000-0000-000067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4" name="TextBox 5223">
          <a:extLst>
            <a:ext uri="{FF2B5EF4-FFF2-40B4-BE49-F238E27FC236}">
              <a16:creationId xmlns:a16="http://schemas.microsoft.com/office/drawing/2014/main" id="{00000000-0008-0000-0000-000068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5" name="TextBox 5224">
          <a:extLst>
            <a:ext uri="{FF2B5EF4-FFF2-40B4-BE49-F238E27FC236}">
              <a16:creationId xmlns:a16="http://schemas.microsoft.com/office/drawing/2014/main" id="{00000000-0008-0000-0000-000069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6" name="TextBox 5225">
          <a:extLst>
            <a:ext uri="{FF2B5EF4-FFF2-40B4-BE49-F238E27FC236}">
              <a16:creationId xmlns:a16="http://schemas.microsoft.com/office/drawing/2014/main" id="{00000000-0008-0000-0000-00006A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7" name="TextBox 5226">
          <a:extLst>
            <a:ext uri="{FF2B5EF4-FFF2-40B4-BE49-F238E27FC236}">
              <a16:creationId xmlns:a16="http://schemas.microsoft.com/office/drawing/2014/main" id="{00000000-0008-0000-0000-00006B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8" name="TextBox 5227">
          <a:extLst>
            <a:ext uri="{FF2B5EF4-FFF2-40B4-BE49-F238E27FC236}">
              <a16:creationId xmlns:a16="http://schemas.microsoft.com/office/drawing/2014/main" id="{00000000-0008-0000-0000-00006C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29" name="TextBox 5228">
          <a:extLst>
            <a:ext uri="{FF2B5EF4-FFF2-40B4-BE49-F238E27FC236}">
              <a16:creationId xmlns:a16="http://schemas.microsoft.com/office/drawing/2014/main" id="{00000000-0008-0000-0000-00006D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0" name="TextBox 5229">
          <a:extLst>
            <a:ext uri="{FF2B5EF4-FFF2-40B4-BE49-F238E27FC236}">
              <a16:creationId xmlns:a16="http://schemas.microsoft.com/office/drawing/2014/main" id="{00000000-0008-0000-0000-00006E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1" name="TextBox 5230">
          <a:extLst>
            <a:ext uri="{FF2B5EF4-FFF2-40B4-BE49-F238E27FC236}">
              <a16:creationId xmlns:a16="http://schemas.microsoft.com/office/drawing/2014/main" id="{00000000-0008-0000-0000-00006F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2" name="TextBox 5231">
          <a:extLst>
            <a:ext uri="{FF2B5EF4-FFF2-40B4-BE49-F238E27FC236}">
              <a16:creationId xmlns:a16="http://schemas.microsoft.com/office/drawing/2014/main" id="{00000000-0008-0000-0000-000070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3" name="TextBox 5232">
          <a:extLst>
            <a:ext uri="{FF2B5EF4-FFF2-40B4-BE49-F238E27FC236}">
              <a16:creationId xmlns:a16="http://schemas.microsoft.com/office/drawing/2014/main" id="{00000000-0008-0000-0000-000071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4" name="TextBox 5233">
          <a:extLst>
            <a:ext uri="{FF2B5EF4-FFF2-40B4-BE49-F238E27FC236}">
              <a16:creationId xmlns:a16="http://schemas.microsoft.com/office/drawing/2014/main" id="{00000000-0008-0000-0000-000072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5" name="TextBox 5234">
          <a:extLst>
            <a:ext uri="{FF2B5EF4-FFF2-40B4-BE49-F238E27FC236}">
              <a16:creationId xmlns:a16="http://schemas.microsoft.com/office/drawing/2014/main" id="{00000000-0008-0000-0000-000073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6" name="TextBox 5235">
          <a:extLst>
            <a:ext uri="{FF2B5EF4-FFF2-40B4-BE49-F238E27FC236}">
              <a16:creationId xmlns:a16="http://schemas.microsoft.com/office/drawing/2014/main" id="{00000000-0008-0000-0000-000074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7" name="TextBox 5236">
          <a:extLst>
            <a:ext uri="{FF2B5EF4-FFF2-40B4-BE49-F238E27FC236}">
              <a16:creationId xmlns:a16="http://schemas.microsoft.com/office/drawing/2014/main" id="{00000000-0008-0000-0000-000075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8" name="TextBox 5237">
          <a:extLst>
            <a:ext uri="{FF2B5EF4-FFF2-40B4-BE49-F238E27FC236}">
              <a16:creationId xmlns:a16="http://schemas.microsoft.com/office/drawing/2014/main" id="{00000000-0008-0000-0000-000076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39" name="TextBox 5238">
          <a:extLst>
            <a:ext uri="{FF2B5EF4-FFF2-40B4-BE49-F238E27FC236}">
              <a16:creationId xmlns:a16="http://schemas.microsoft.com/office/drawing/2014/main" id="{00000000-0008-0000-0000-000077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0" name="TextBox 5239">
          <a:extLst>
            <a:ext uri="{FF2B5EF4-FFF2-40B4-BE49-F238E27FC236}">
              <a16:creationId xmlns:a16="http://schemas.microsoft.com/office/drawing/2014/main" id="{00000000-0008-0000-0000-000078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1" name="TextBox 5240">
          <a:extLst>
            <a:ext uri="{FF2B5EF4-FFF2-40B4-BE49-F238E27FC236}">
              <a16:creationId xmlns:a16="http://schemas.microsoft.com/office/drawing/2014/main" id="{00000000-0008-0000-0000-000079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2" name="TextBox 5241">
          <a:extLst>
            <a:ext uri="{FF2B5EF4-FFF2-40B4-BE49-F238E27FC236}">
              <a16:creationId xmlns:a16="http://schemas.microsoft.com/office/drawing/2014/main" id="{00000000-0008-0000-0000-00007A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3" name="TextBox 5242">
          <a:extLst>
            <a:ext uri="{FF2B5EF4-FFF2-40B4-BE49-F238E27FC236}">
              <a16:creationId xmlns:a16="http://schemas.microsoft.com/office/drawing/2014/main" id="{00000000-0008-0000-0000-00007B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4" name="TextBox 5243">
          <a:extLst>
            <a:ext uri="{FF2B5EF4-FFF2-40B4-BE49-F238E27FC236}">
              <a16:creationId xmlns:a16="http://schemas.microsoft.com/office/drawing/2014/main" id="{00000000-0008-0000-0000-00007C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5" name="TextBox 5244">
          <a:extLst>
            <a:ext uri="{FF2B5EF4-FFF2-40B4-BE49-F238E27FC236}">
              <a16:creationId xmlns:a16="http://schemas.microsoft.com/office/drawing/2014/main" id="{00000000-0008-0000-0000-00007D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6" name="TextBox 5245">
          <a:extLst>
            <a:ext uri="{FF2B5EF4-FFF2-40B4-BE49-F238E27FC236}">
              <a16:creationId xmlns:a16="http://schemas.microsoft.com/office/drawing/2014/main" id="{00000000-0008-0000-0000-00007E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7" name="TextBox 5246">
          <a:extLst>
            <a:ext uri="{FF2B5EF4-FFF2-40B4-BE49-F238E27FC236}">
              <a16:creationId xmlns:a16="http://schemas.microsoft.com/office/drawing/2014/main" id="{00000000-0008-0000-0000-00007F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8" name="TextBox 5247">
          <a:extLst>
            <a:ext uri="{FF2B5EF4-FFF2-40B4-BE49-F238E27FC236}">
              <a16:creationId xmlns:a16="http://schemas.microsoft.com/office/drawing/2014/main" id="{00000000-0008-0000-0000-000080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49" name="TextBox 5248">
          <a:extLst>
            <a:ext uri="{FF2B5EF4-FFF2-40B4-BE49-F238E27FC236}">
              <a16:creationId xmlns:a16="http://schemas.microsoft.com/office/drawing/2014/main" id="{00000000-0008-0000-0000-000081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0" name="TextBox 5249">
          <a:extLst>
            <a:ext uri="{FF2B5EF4-FFF2-40B4-BE49-F238E27FC236}">
              <a16:creationId xmlns:a16="http://schemas.microsoft.com/office/drawing/2014/main" id="{00000000-0008-0000-0000-000082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1" name="TextBox 5250">
          <a:extLst>
            <a:ext uri="{FF2B5EF4-FFF2-40B4-BE49-F238E27FC236}">
              <a16:creationId xmlns:a16="http://schemas.microsoft.com/office/drawing/2014/main" id="{00000000-0008-0000-0000-000083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2" name="TextBox 5251">
          <a:extLst>
            <a:ext uri="{FF2B5EF4-FFF2-40B4-BE49-F238E27FC236}">
              <a16:creationId xmlns:a16="http://schemas.microsoft.com/office/drawing/2014/main" id="{00000000-0008-0000-0000-000084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3" name="TextBox 5252">
          <a:extLst>
            <a:ext uri="{FF2B5EF4-FFF2-40B4-BE49-F238E27FC236}">
              <a16:creationId xmlns:a16="http://schemas.microsoft.com/office/drawing/2014/main" id="{00000000-0008-0000-0000-000085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4" name="TextBox 5253">
          <a:extLst>
            <a:ext uri="{FF2B5EF4-FFF2-40B4-BE49-F238E27FC236}">
              <a16:creationId xmlns:a16="http://schemas.microsoft.com/office/drawing/2014/main" id="{00000000-0008-0000-0000-000086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5" name="TextBox 5254">
          <a:extLst>
            <a:ext uri="{FF2B5EF4-FFF2-40B4-BE49-F238E27FC236}">
              <a16:creationId xmlns:a16="http://schemas.microsoft.com/office/drawing/2014/main" id="{00000000-0008-0000-0000-000087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6" name="TextBox 5255">
          <a:extLst>
            <a:ext uri="{FF2B5EF4-FFF2-40B4-BE49-F238E27FC236}">
              <a16:creationId xmlns:a16="http://schemas.microsoft.com/office/drawing/2014/main" id="{00000000-0008-0000-0000-000088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7" name="TextBox 5256">
          <a:extLst>
            <a:ext uri="{FF2B5EF4-FFF2-40B4-BE49-F238E27FC236}">
              <a16:creationId xmlns:a16="http://schemas.microsoft.com/office/drawing/2014/main" id="{00000000-0008-0000-0000-000089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8" name="TextBox 5257">
          <a:extLst>
            <a:ext uri="{FF2B5EF4-FFF2-40B4-BE49-F238E27FC236}">
              <a16:creationId xmlns:a16="http://schemas.microsoft.com/office/drawing/2014/main" id="{00000000-0008-0000-0000-00008A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59" name="TextBox 5258">
          <a:extLst>
            <a:ext uri="{FF2B5EF4-FFF2-40B4-BE49-F238E27FC236}">
              <a16:creationId xmlns:a16="http://schemas.microsoft.com/office/drawing/2014/main" id="{00000000-0008-0000-0000-00008B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0" name="TextBox 5259">
          <a:extLst>
            <a:ext uri="{FF2B5EF4-FFF2-40B4-BE49-F238E27FC236}">
              <a16:creationId xmlns:a16="http://schemas.microsoft.com/office/drawing/2014/main" id="{00000000-0008-0000-0000-00008C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1" name="TextBox 5260">
          <a:extLst>
            <a:ext uri="{FF2B5EF4-FFF2-40B4-BE49-F238E27FC236}">
              <a16:creationId xmlns:a16="http://schemas.microsoft.com/office/drawing/2014/main" id="{00000000-0008-0000-0000-00008D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2" name="TextBox 5261">
          <a:extLst>
            <a:ext uri="{FF2B5EF4-FFF2-40B4-BE49-F238E27FC236}">
              <a16:creationId xmlns:a16="http://schemas.microsoft.com/office/drawing/2014/main" id="{00000000-0008-0000-0000-00008E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3" name="TextBox 5262">
          <a:extLst>
            <a:ext uri="{FF2B5EF4-FFF2-40B4-BE49-F238E27FC236}">
              <a16:creationId xmlns:a16="http://schemas.microsoft.com/office/drawing/2014/main" id="{00000000-0008-0000-0000-00008F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4" name="TextBox 5263">
          <a:extLst>
            <a:ext uri="{FF2B5EF4-FFF2-40B4-BE49-F238E27FC236}">
              <a16:creationId xmlns:a16="http://schemas.microsoft.com/office/drawing/2014/main" id="{00000000-0008-0000-0000-000090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5" name="TextBox 5264">
          <a:extLst>
            <a:ext uri="{FF2B5EF4-FFF2-40B4-BE49-F238E27FC236}">
              <a16:creationId xmlns:a16="http://schemas.microsoft.com/office/drawing/2014/main" id="{00000000-0008-0000-0000-000091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6" name="TextBox 5265">
          <a:extLst>
            <a:ext uri="{FF2B5EF4-FFF2-40B4-BE49-F238E27FC236}">
              <a16:creationId xmlns:a16="http://schemas.microsoft.com/office/drawing/2014/main" id="{00000000-0008-0000-0000-000092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7" name="TextBox 5266">
          <a:extLst>
            <a:ext uri="{FF2B5EF4-FFF2-40B4-BE49-F238E27FC236}">
              <a16:creationId xmlns:a16="http://schemas.microsoft.com/office/drawing/2014/main" id="{00000000-0008-0000-0000-000093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8" name="TextBox 5267">
          <a:extLst>
            <a:ext uri="{FF2B5EF4-FFF2-40B4-BE49-F238E27FC236}">
              <a16:creationId xmlns:a16="http://schemas.microsoft.com/office/drawing/2014/main" id="{00000000-0008-0000-0000-000094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69" name="TextBox 5268">
          <a:extLst>
            <a:ext uri="{FF2B5EF4-FFF2-40B4-BE49-F238E27FC236}">
              <a16:creationId xmlns:a16="http://schemas.microsoft.com/office/drawing/2014/main" id="{00000000-0008-0000-0000-000095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0" name="TextBox 5269">
          <a:extLst>
            <a:ext uri="{FF2B5EF4-FFF2-40B4-BE49-F238E27FC236}">
              <a16:creationId xmlns:a16="http://schemas.microsoft.com/office/drawing/2014/main" id="{00000000-0008-0000-0000-000096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1" name="TextBox 5270">
          <a:extLst>
            <a:ext uri="{FF2B5EF4-FFF2-40B4-BE49-F238E27FC236}">
              <a16:creationId xmlns:a16="http://schemas.microsoft.com/office/drawing/2014/main" id="{00000000-0008-0000-0000-000097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2" name="TextBox 5271">
          <a:extLst>
            <a:ext uri="{FF2B5EF4-FFF2-40B4-BE49-F238E27FC236}">
              <a16:creationId xmlns:a16="http://schemas.microsoft.com/office/drawing/2014/main" id="{00000000-0008-0000-0000-000098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3" name="TextBox 5272">
          <a:extLst>
            <a:ext uri="{FF2B5EF4-FFF2-40B4-BE49-F238E27FC236}">
              <a16:creationId xmlns:a16="http://schemas.microsoft.com/office/drawing/2014/main" id="{00000000-0008-0000-0000-000099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4" name="TextBox 5273">
          <a:extLst>
            <a:ext uri="{FF2B5EF4-FFF2-40B4-BE49-F238E27FC236}">
              <a16:creationId xmlns:a16="http://schemas.microsoft.com/office/drawing/2014/main" id="{00000000-0008-0000-0000-00009A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5" name="TextBox 5274">
          <a:extLst>
            <a:ext uri="{FF2B5EF4-FFF2-40B4-BE49-F238E27FC236}">
              <a16:creationId xmlns:a16="http://schemas.microsoft.com/office/drawing/2014/main" id="{00000000-0008-0000-0000-00009B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6" name="TextBox 5275">
          <a:extLst>
            <a:ext uri="{FF2B5EF4-FFF2-40B4-BE49-F238E27FC236}">
              <a16:creationId xmlns:a16="http://schemas.microsoft.com/office/drawing/2014/main" id="{00000000-0008-0000-0000-00009C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7" name="TextBox 5276">
          <a:extLst>
            <a:ext uri="{FF2B5EF4-FFF2-40B4-BE49-F238E27FC236}">
              <a16:creationId xmlns:a16="http://schemas.microsoft.com/office/drawing/2014/main" id="{00000000-0008-0000-0000-00009D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8" name="TextBox 5277">
          <a:extLst>
            <a:ext uri="{FF2B5EF4-FFF2-40B4-BE49-F238E27FC236}">
              <a16:creationId xmlns:a16="http://schemas.microsoft.com/office/drawing/2014/main" id="{00000000-0008-0000-0000-00009E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79" name="TextBox 5278">
          <a:extLst>
            <a:ext uri="{FF2B5EF4-FFF2-40B4-BE49-F238E27FC236}">
              <a16:creationId xmlns:a16="http://schemas.microsoft.com/office/drawing/2014/main" id="{00000000-0008-0000-0000-00009F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80" name="TextBox 5279">
          <a:extLst>
            <a:ext uri="{FF2B5EF4-FFF2-40B4-BE49-F238E27FC236}">
              <a16:creationId xmlns:a16="http://schemas.microsoft.com/office/drawing/2014/main" id="{00000000-0008-0000-0000-0000A0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5281" name="TextBox 5280">
          <a:extLst>
            <a:ext uri="{FF2B5EF4-FFF2-40B4-BE49-F238E27FC236}">
              <a16:creationId xmlns:a16="http://schemas.microsoft.com/office/drawing/2014/main" id="{00000000-0008-0000-0000-0000A114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82" name="TextBox 5281">
          <a:extLst>
            <a:ext uri="{FF2B5EF4-FFF2-40B4-BE49-F238E27FC236}">
              <a16:creationId xmlns:a16="http://schemas.microsoft.com/office/drawing/2014/main" id="{00000000-0008-0000-0000-0000A2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83" name="TextBox 5282">
          <a:extLst>
            <a:ext uri="{FF2B5EF4-FFF2-40B4-BE49-F238E27FC236}">
              <a16:creationId xmlns:a16="http://schemas.microsoft.com/office/drawing/2014/main" id="{00000000-0008-0000-0000-0000A3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84" name="TextBox 5283">
          <a:extLst>
            <a:ext uri="{FF2B5EF4-FFF2-40B4-BE49-F238E27FC236}">
              <a16:creationId xmlns:a16="http://schemas.microsoft.com/office/drawing/2014/main" id="{00000000-0008-0000-0000-0000A4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85" name="TextBox 5284">
          <a:extLst>
            <a:ext uri="{FF2B5EF4-FFF2-40B4-BE49-F238E27FC236}">
              <a16:creationId xmlns:a16="http://schemas.microsoft.com/office/drawing/2014/main" id="{00000000-0008-0000-0000-0000A5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86" name="TextBox 5285">
          <a:extLst>
            <a:ext uri="{FF2B5EF4-FFF2-40B4-BE49-F238E27FC236}">
              <a16:creationId xmlns:a16="http://schemas.microsoft.com/office/drawing/2014/main" id="{00000000-0008-0000-0000-0000A6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87" name="TextBox 5286">
          <a:extLst>
            <a:ext uri="{FF2B5EF4-FFF2-40B4-BE49-F238E27FC236}">
              <a16:creationId xmlns:a16="http://schemas.microsoft.com/office/drawing/2014/main" id="{00000000-0008-0000-0000-0000A7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88" name="TextBox 5287">
          <a:extLst>
            <a:ext uri="{FF2B5EF4-FFF2-40B4-BE49-F238E27FC236}">
              <a16:creationId xmlns:a16="http://schemas.microsoft.com/office/drawing/2014/main" id="{00000000-0008-0000-0000-0000A8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89" name="TextBox 5288">
          <a:extLst>
            <a:ext uri="{FF2B5EF4-FFF2-40B4-BE49-F238E27FC236}">
              <a16:creationId xmlns:a16="http://schemas.microsoft.com/office/drawing/2014/main" id="{00000000-0008-0000-0000-0000A9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0" name="TextBox 5289">
          <a:extLst>
            <a:ext uri="{FF2B5EF4-FFF2-40B4-BE49-F238E27FC236}">
              <a16:creationId xmlns:a16="http://schemas.microsoft.com/office/drawing/2014/main" id="{00000000-0008-0000-0000-0000AA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1" name="TextBox 5290">
          <a:extLst>
            <a:ext uri="{FF2B5EF4-FFF2-40B4-BE49-F238E27FC236}">
              <a16:creationId xmlns:a16="http://schemas.microsoft.com/office/drawing/2014/main" id="{00000000-0008-0000-0000-0000AB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2" name="TextBox 5291">
          <a:extLst>
            <a:ext uri="{FF2B5EF4-FFF2-40B4-BE49-F238E27FC236}">
              <a16:creationId xmlns:a16="http://schemas.microsoft.com/office/drawing/2014/main" id="{00000000-0008-0000-0000-0000AC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3" name="TextBox 5292">
          <a:extLst>
            <a:ext uri="{FF2B5EF4-FFF2-40B4-BE49-F238E27FC236}">
              <a16:creationId xmlns:a16="http://schemas.microsoft.com/office/drawing/2014/main" id="{00000000-0008-0000-0000-0000AD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4" name="TextBox 5293">
          <a:extLst>
            <a:ext uri="{FF2B5EF4-FFF2-40B4-BE49-F238E27FC236}">
              <a16:creationId xmlns:a16="http://schemas.microsoft.com/office/drawing/2014/main" id="{00000000-0008-0000-0000-0000AE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5" name="TextBox 5294">
          <a:extLst>
            <a:ext uri="{FF2B5EF4-FFF2-40B4-BE49-F238E27FC236}">
              <a16:creationId xmlns:a16="http://schemas.microsoft.com/office/drawing/2014/main" id="{00000000-0008-0000-0000-0000AF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6" name="TextBox 5295">
          <a:extLst>
            <a:ext uri="{FF2B5EF4-FFF2-40B4-BE49-F238E27FC236}">
              <a16:creationId xmlns:a16="http://schemas.microsoft.com/office/drawing/2014/main" id="{00000000-0008-0000-0000-0000B0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7" name="TextBox 5296">
          <a:extLst>
            <a:ext uri="{FF2B5EF4-FFF2-40B4-BE49-F238E27FC236}">
              <a16:creationId xmlns:a16="http://schemas.microsoft.com/office/drawing/2014/main" id="{00000000-0008-0000-0000-0000B1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8" name="TextBox 5297">
          <a:extLst>
            <a:ext uri="{FF2B5EF4-FFF2-40B4-BE49-F238E27FC236}">
              <a16:creationId xmlns:a16="http://schemas.microsoft.com/office/drawing/2014/main" id="{00000000-0008-0000-0000-0000B2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299" name="TextBox 5298">
          <a:extLst>
            <a:ext uri="{FF2B5EF4-FFF2-40B4-BE49-F238E27FC236}">
              <a16:creationId xmlns:a16="http://schemas.microsoft.com/office/drawing/2014/main" id="{00000000-0008-0000-0000-0000B3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0" name="TextBox 5299">
          <a:extLst>
            <a:ext uri="{FF2B5EF4-FFF2-40B4-BE49-F238E27FC236}">
              <a16:creationId xmlns:a16="http://schemas.microsoft.com/office/drawing/2014/main" id="{00000000-0008-0000-0000-0000B4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1" name="TextBox 5300">
          <a:extLst>
            <a:ext uri="{FF2B5EF4-FFF2-40B4-BE49-F238E27FC236}">
              <a16:creationId xmlns:a16="http://schemas.microsoft.com/office/drawing/2014/main" id="{00000000-0008-0000-0000-0000B5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2" name="TextBox 5301">
          <a:extLst>
            <a:ext uri="{FF2B5EF4-FFF2-40B4-BE49-F238E27FC236}">
              <a16:creationId xmlns:a16="http://schemas.microsoft.com/office/drawing/2014/main" id="{00000000-0008-0000-0000-0000B6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3" name="TextBox 5302">
          <a:extLst>
            <a:ext uri="{FF2B5EF4-FFF2-40B4-BE49-F238E27FC236}">
              <a16:creationId xmlns:a16="http://schemas.microsoft.com/office/drawing/2014/main" id="{00000000-0008-0000-0000-0000B7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4" name="TextBox 5303">
          <a:extLst>
            <a:ext uri="{FF2B5EF4-FFF2-40B4-BE49-F238E27FC236}">
              <a16:creationId xmlns:a16="http://schemas.microsoft.com/office/drawing/2014/main" id="{00000000-0008-0000-0000-0000B8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5" name="TextBox 5304">
          <a:extLst>
            <a:ext uri="{FF2B5EF4-FFF2-40B4-BE49-F238E27FC236}">
              <a16:creationId xmlns:a16="http://schemas.microsoft.com/office/drawing/2014/main" id="{00000000-0008-0000-0000-0000B9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6" name="TextBox 5305">
          <a:extLst>
            <a:ext uri="{FF2B5EF4-FFF2-40B4-BE49-F238E27FC236}">
              <a16:creationId xmlns:a16="http://schemas.microsoft.com/office/drawing/2014/main" id="{00000000-0008-0000-0000-0000BA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7" name="TextBox 5306">
          <a:extLst>
            <a:ext uri="{FF2B5EF4-FFF2-40B4-BE49-F238E27FC236}">
              <a16:creationId xmlns:a16="http://schemas.microsoft.com/office/drawing/2014/main" id="{00000000-0008-0000-0000-0000BB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8" name="TextBox 5307">
          <a:extLst>
            <a:ext uri="{FF2B5EF4-FFF2-40B4-BE49-F238E27FC236}">
              <a16:creationId xmlns:a16="http://schemas.microsoft.com/office/drawing/2014/main" id="{00000000-0008-0000-0000-0000BC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09" name="TextBox 5308">
          <a:extLst>
            <a:ext uri="{FF2B5EF4-FFF2-40B4-BE49-F238E27FC236}">
              <a16:creationId xmlns:a16="http://schemas.microsoft.com/office/drawing/2014/main" id="{00000000-0008-0000-0000-0000BD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0" name="TextBox 5309">
          <a:extLst>
            <a:ext uri="{FF2B5EF4-FFF2-40B4-BE49-F238E27FC236}">
              <a16:creationId xmlns:a16="http://schemas.microsoft.com/office/drawing/2014/main" id="{00000000-0008-0000-0000-0000BE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1" name="TextBox 5310">
          <a:extLst>
            <a:ext uri="{FF2B5EF4-FFF2-40B4-BE49-F238E27FC236}">
              <a16:creationId xmlns:a16="http://schemas.microsoft.com/office/drawing/2014/main" id="{00000000-0008-0000-0000-0000BF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2" name="TextBox 5311">
          <a:extLst>
            <a:ext uri="{FF2B5EF4-FFF2-40B4-BE49-F238E27FC236}">
              <a16:creationId xmlns:a16="http://schemas.microsoft.com/office/drawing/2014/main" id="{00000000-0008-0000-0000-0000C0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3" name="TextBox 5312">
          <a:extLst>
            <a:ext uri="{FF2B5EF4-FFF2-40B4-BE49-F238E27FC236}">
              <a16:creationId xmlns:a16="http://schemas.microsoft.com/office/drawing/2014/main" id="{00000000-0008-0000-0000-0000C1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4" name="TextBox 5313">
          <a:extLst>
            <a:ext uri="{FF2B5EF4-FFF2-40B4-BE49-F238E27FC236}">
              <a16:creationId xmlns:a16="http://schemas.microsoft.com/office/drawing/2014/main" id="{00000000-0008-0000-0000-0000C2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5" name="TextBox 5314">
          <a:extLst>
            <a:ext uri="{FF2B5EF4-FFF2-40B4-BE49-F238E27FC236}">
              <a16:creationId xmlns:a16="http://schemas.microsoft.com/office/drawing/2014/main" id="{00000000-0008-0000-0000-0000C3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6" name="TextBox 5315">
          <a:extLst>
            <a:ext uri="{FF2B5EF4-FFF2-40B4-BE49-F238E27FC236}">
              <a16:creationId xmlns:a16="http://schemas.microsoft.com/office/drawing/2014/main" id="{00000000-0008-0000-0000-0000C4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7" name="TextBox 5316">
          <a:extLst>
            <a:ext uri="{FF2B5EF4-FFF2-40B4-BE49-F238E27FC236}">
              <a16:creationId xmlns:a16="http://schemas.microsoft.com/office/drawing/2014/main" id="{00000000-0008-0000-0000-0000C5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8" name="TextBox 5317">
          <a:extLst>
            <a:ext uri="{FF2B5EF4-FFF2-40B4-BE49-F238E27FC236}">
              <a16:creationId xmlns:a16="http://schemas.microsoft.com/office/drawing/2014/main" id="{00000000-0008-0000-0000-0000C6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19" name="TextBox 5318">
          <a:extLst>
            <a:ext uri="{FF2B5EF4-FFF2-40B4-BE49-F238E27FC236}">
              <a16:creationId xmlns:a16="http://schemas.microsoft.com/office/drawing/2014/main" id="{00000000-0008-0000-0000-0000C7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0" name="TextBox 5319">
          <a:extLst>
            <a:ext uri="{FF2B5EF4-FFF2-40B4-BE49-F238E27FC236}">
              <a16:creationId xmlns:a16="http://schemas.microsoft.com/office/drawing/2014/main" id="{00000000-0008-0000-0000-0000C8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1" name="TextBox 5320">
          <a:extLst>
            <a:ext uri="{FF2B5EF4-FFF2-40B4-BE49-F238E27FC236}">
              <a16:creationId xmlns:a16="http://schemas.microsoft.com/office/drawing/2014/main" id="{00000000-0008-0000-0000-0000C9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2" name="TextBox 5321">
          <a:extLst>
            <a:ext uri="{FF2B5EF4-FFF2-40B4-BE49-F238E27FC236}">
              <a16:creationId xmlns:a16="http://schemas.microsoft.com/office/drawing/2014/main" id="{00000000-0008-0000-0000-0000CA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3" name="TextBox 5322">
          <a:extLst>
            <a:ext uri="{FF2B5EF4-FFF2-40B4-BE49-F238E27FC236}">
              <a16:creationId xmlns:a16="http://schemas.microsoft.com/office/drawing/2014/main" id="{00000000-0008-0000-0000-0000CB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4" name="TextBox 5323">
          <a:extLst>
            <a:ext uri="{FF2B5EF4-FFF2-40B4-BE49-F238E27FC236}">
              <a16:creationId xmlns:a16="http://schemas.microsoft.com/office/drawing/2014/main" id="{00000000-0008-0000-0000-0000CC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5" name="TextBox 5324">
          <a:extLst>
            <a:ext uri="{FF2B5EF4-FFF2-40B4-BE49-F238E27FC236}">
              <a16:creationId xmlns:a16="http://schemas.microsoft.com/office/drawing/2014/main" id="{00000000-0008-0000-0000-0000CD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6" name="TextBox 5325">
          <a:extLst>
            <a:ext uri="{FF2B5EF4-FFF2-40B4-BE49-F238E27FC236}">
              <a16:creationId xmlns:a16="http://schemas.microsoft.com/office/drawing/2014/main" id="{00000000-0008-0000-0000-0000CE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7" name="TextBox 5326">
          <a:extLst>
            <a:ext uri="{FF2B5EF4-FFF2-40B4-BE49-F238E27FC236}">
              <a16:creationId xmlns:a16="http://schemas.microsoft.com/office/drawing/2014/main" id="{00000000-0008-0000-0000-0000CF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8" name="TextBox 5327">
          <a:extLst>
            <a:ext uri="{FF2B5EF4-FFF2-40B4-BE49-F238E27FC236}">
              <a16:creationId xmlns:a16="http://schemas.microsoft.com/office/drawing/2014/main" id="{00000000-0008-0000-0000-0000D0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29" name="TextBox 5328">
          <a:extLst>
            <a:ext uri="{FF2B5EF4-FFF2-40B4-BE49-F238E27FC236}">
              <a16:creationId xmlns:a16="http://schemas.microsoft.com/office/drawing/2014/main" id="{00000000-0008-0000-0000-0000D1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0" name="TextBox 5329">
          <a:extLst>
            <a:ext uri="{FF2B5EF4-FFF2-40B4-BE49-F238E27FC236}">
              <a16:creationId xmlns:a16="http://schemas.microsoft.com/office/drawing/2014/main" id="{00000000-0008-0000-0000-0000D2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1" name="TextBox 5330">
          <a:extLst>
            <a:ext uri="{FF2B5EF4-FFF2-40B4-BE49-F238E27FC236}">
              <a16:creationId xmlns:a16="http://schemas.microsoft.com/office/drawing/2014/main" id="{00000000-0008-0000-0000-0000D3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2" name="TextBox 5331">
          <a:extLst>
            <a:ext uri="{FF2B5EF4-FFF2-40B4-BE49-F238E27FC236}">
              <a16:creationId xmlns:a16="http://schemas.microsoft.com/office/drawing/2014/main" id="{00000000-0008-0000-0000-0000D4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3" name="TextBox 5332">
          <a:extLst>
            <a:ext uri="{FF2B5EF4-FFF2-40B4-BE49-F238E27FC236}">
              <a16:creationId xmlns:a16="http://schemas.microsoft.com/office/drawing/2014/main" id="{00000000-0008-0000-0000-0000D5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4" name="TextBox 5333">
          <a:extLst>
            <a:ext uri="{FF2B5EF4-FFF2-40B4-BE49-F238E27FC236}">
              <a16:creationId xmlns:a16="http://schemas.microsoft.com/office/drawing/2014/main" id="{00000000-0008-0000-0000-0000D6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5" name="TextBox 5334">
          <a:extLst>
            <a:ext uri="{FF2B5EF4-FFF2-40B4-BE49-F238E27FC236}">
              <a16:creationId xmlns:a16="http://schemas.microsoft.com/office/drawing/2014/main" id="{00000000-0008-0000-0000-0000D7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6" name="TextBox 5335">
          <a:extLst>
            <a:ext uri="{FF2B5EF4-FFF2-40B4-BE49-F238E27FC236}">
              <a16:creationId xmlns:a16="http://schemas.microsoft.com/office/drawing/2014/main" id="{00000000-0008-0000-0000-0000D8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7" name="TextBox 5336">
          <a:extLst>
            <a:ext uri="{FF2B5EF4-FFF2-40B4-BE49-F238E27FC236}">
              <a16:creationId xmlns:a16="http://schemas.microsoft.com/office/drawing/2014/main" id="{00000000-0008-0000-0000-0000D9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8" name="TextBox 5337">
          <a:extLst>
            <a:ext uri="{FF2B5EF4-FFF2-40B4-BE49-F238E27FC236}">
              <a16:creationId xmlns:a16="http://schemas.microsoft.com/office/drawing/2014/main" id="{00000000-0008-0000-0000-0000DA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39" name="TextBox 5338">
          <a:extLst>
            <a:ext uri="{FF2B5EF4-FFF2-40B4-BE49-F238E27FC236}">
              <a16:creationId xmlns:a16="http://schemas.microsoft.com/office/drawing/2014/main" id="{00000000-0008-0000-0000-0000DB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0" name="TextBox 5339">
          <a:extLst>
            <a:ext uri="{FF2B5EF4-FFF2-40B4-BE49-F238E27FC236}">
              <a16:creationId xmlns:a16="http://schemas.microsoft.com/office/drawing/2014/main" id="{00000000-0008-0000-0000-0000DC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1" name="TextBox 5340">
          <a:extLst>
            <a:ext uri="{FF2B5EF4-FFF2-40B4-BE49-F238E27FC236}">
              <a16:creationId xmlns:a16="http://schemas.microsoft.com/office/drawing/2014/main" id="{00000000-0008-0000-0000-0000DD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2" name="TextBox 5341">
          <a:extLst>
            <a:ext uri="{FF2B5EF4-FFF2-40B4-BE49-F238E27FC236}">
              <a16:creationId xmlns:a16="http://schemas.microsoft.com/office/drawing/2014/main" id="{00000000-0008-0000-0000-0000DE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3" name="TextBox 5342">
          <a:extLst>
            <a:ext uri="{FF2B5EF4-FFF2-40B4-BE49-F238E27FC236}">
              <a16:creationId xmlns:a16="http://schemas.microsoft.com/office/drawing/2014/main" id="{00000000-0008-0000-0000-0000DF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4" name="TextBox 5343">
          <a:extLst>
            <a:ext uri="{FF2B5EF4-FFF2-40B4-BE49-F238E27FC236}">
              <a16:creationId xmlns:a16="http://schemas.microsoft.com/office/drawing/2014/main" id="{00000000-0008-0000-0000-0000E0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5" name="TextBox 5344">
          <a:extLst>
            <a:ext uri="{FF2B5EF4-FFF2-40B4-BE49-F238E27FC236}">
              <a16:creationId xmlns:a16="http://schemas.microsoft.com/office/drawing/2014/main" id="{00000000-0008-0000-0000-0000E1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6" name="TextBox 5345">
          <a:extLst>
            <a:ext uri="{FF2B5EF4-FFF2-40B4-BE49-F238E27FC236}">
              <a16:creationId xmlns:a16="http://schemas.microsoft.com/office/drawing/2014/main" id="{00000000-0008-0000-0000-0000E2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7" name="TextBox 5346">
          <a:extLst>
            <a:ext uri="{FF2B5EF4-FFF2-40B4-BE49-F238E27FC236}">
              <a16:creationId xmlns:a16="http://schemas.microsoft.com/office/drawing/2014/main" id="{00000000-0008-0000-0000-0000E3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8" name="TextBox 5347">
          <a:extLst>
            <a:ext uri="{FF2B5EF4-FFF2-40B4-BE49-F238E27FC236}">
              <a16:creationId xmlns:a16="http://schemas.microsoft.com/office/drawing/2014/main" id="{00000000-0008-0000-0000-0000E4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49" name="TextBox 5348">
          <a:extLst>
            <a:ext uri="{FF2B5EF4-FFF2-40B4-BE49-F238E27FC236}">
              <a16:creationId xmlns:a16="http://schemas.microsoft.com/office/drawing/2014/main" id="{00000000-0008-0000-0000-0000E5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0" name="TextBox 5349">
          <a:extLst>
            <a:ext uri="{FF2B5EF4-FFF2-40B4-BE49-F238E27FC236}">
              <a16:creationId xmlns:a16="http://schemas.microsoft.com/office/drawing/2014/main" id="{00000000-0008-0000-0000-0000E6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1" name="TextBox 5350">
          <a:extLst>
            <a:ext uri="{FF2B5EF4-FFF2-40B4-BE49-F238E27FC236}">
              <a16:creationId xmlns:a16="http://schemas.microsoft.com/office/drawing/2014/main" id="{00000000-0008-0000-0000-0000E7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2" name="TextBox 5351">
          <a:extLst>
            <a:ext uri="{FF2B5EF4-FFF2-40B4-BE49-F238E27FC236}">
              <a16:creationId xmlns:a16="http://schemas.microsoft.com/office/drawing/2014/main" id="{00000000-0008-0000-0000-0000E8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3" name="TextBox 5352">
          <a:extLst>
            <a:ext uri="{FF2B5EF4-FFF2-40B4-BE49-F238E27FC236}">
              <a16:creationId xmlns:a16="http://schemas.microsoft.com/office/drawing/2014/main" id="{00000000-0008-0000-0000-0000E9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4" name="TextBox 5353">
          <a:extLst>
            <a:ext uri="{FF2B5EF4-FFF2-40B4-BE49-F238E27FC236}">
              <a16:creationId xmlns:a16="http://schemas.microsoft.com/office/drawing/2014/main" id="{00000000-0008-0000-0000-0000EA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5" name="TextBox 5354">
          <a:extLst>
            <a:ext uri="{FF2B5EF4-FFF2-40B4-BE49-F238E27FC236}">
              <a16:creationId xmlns:a16="http://schemas.microsoft.com/office/drawing/2014/main" id="{00000000-0008-0000-0000-0000EB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6" name="TextBox 5355">
          <a:extLst>
            <a:ext uri="{FF2B5EF4-FFF2-40B4-BE49-F238E27FC236}">
              <a16:creationId xmlns:a16="http://schemas.microsoft.com/office/drawing/2014/main" id="{00000000-0008-0000-0000-0000EC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7" name="TextBox 5356">
          <a:extLst>
            <a:ext uri="{FF2B5EF4-FFF2-40B4-BE49-F238E27FC236}">
              <a16:creationId xmlns:a16="http://schemas.microsoft.com/office/drawing/2014/main" id="{00000000-0008-0000-0000-0000ED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8" name="TextBox 5357">
          <a:extLst>
            <a:ext uri="{FF2B5EF4-FFF2-40B4-BE49-F238E27FC236}">
              <a16:creationId xmlns:a16="http://schemas.microsoft.com/office/drawing/2014/main" id="{00000000-0008-0000-0000-0000EE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59" name="TextBox 5358">
          <a:extLst>
            <a:ext uri="{FF2B5EF4-FFF2-40B4-BE49-F238E27FC236}">
              <a16:creationId xmlns:a16="http://schemas.microsoft.com/office/drawing/2014/main" id="{00000000-0008-0000-0000-0000EF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0" name="TextBox 5359">
          <a:extLst>
            <a:ext uri="{FF2B5EF4-FFF2-40B4-BE49-F238E27FC236}">
              <a16:creationId xmlns:a16="http://schemas.microsoft.com/office/drawing/2014/main" id="{00000000-0008-0000-0000-0000F0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1" name="TextBox 5360">
          <a:extLst>
            <a:ext uri="{FF2B5EF4-FFF2-40B4-BE49-F238E27FC236}">
              <a16:creationId xmlns:a16="http://schemas.microsoft.com/office/drawing/2014/main" id="{00000000-0008-0000-0000-0000F1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2" name="TextBox 5361">
          <a:extLst>
            <a:ext uri="{FF2B5EF4-FFF2-40B4-BE49-F238E27FC236}">
              <a16:creationId xmlns:a16="http://schemas.microsoft.com/office/drawing/2014/main" id="{00000000-0008-0000-0000-0000F2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3" name="TextBox 5362">
          <a:extLst>
            <a:ext uri="{FF2B5EF4-FFF2-40B4-BE49-F238E27FC236}">
              <a16:creationId xmlns:a16="http://schemas.microsoft.com/office/drawing/2014/main" id="{00000000-0008-0000-0000-0000F3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4" name="TextBox 5363">
          <a:extLst>
            <a:ext uri="{FF2B5EF4-FFF2-40B4-BE49-F238E27FC236}">
              <a16:creationId xmlns:a16="http://schemas.microsoft.com/office/drawing/2014/main" id="{00000000-0008-0000-0000-0000F4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5" name="TextBox 5364">
          <a:extLst>
            <a:ext uri="{FF2B5EF4-FFF2-40B4-BE49-F238E27FC236}">
              <a16:creationId xmlns:a16="http://schemas.microsoft.com/office/drawing/2014/main" id="{00000000-0008-0000-0000-0000F5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6" name="TextBox 5365">
          <a:extLst>
            <a:ext uri="{FF2B5EF4-FFF2-40B4-BE49-F238E27FC236}">
              <a16:creationId xmlns:a16="http://schemas.microsoft.com/office/drawing/2014/main" id="{00000000-0008-0000-0000-0000F6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7" name="TextBox 5366">
          <a:extLst>
            <a:ext uri="{FF2B5EF4-FFF2-40B4-BE49-F238E27FC236}">
              <a16:creationId xmlns:a16="http://schemas.microsoft.com/office/drawing/2014/main" id="{00000000-0008-0000-0000-0000F7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8" name="TextBox 5367">
          <a:extLst>
            <a:ext uri="{FF2B5EF4-FFF2-40B4-BE49-F238E27FC236}">
              <a16:creationId xmlns:a16="http://schemas.microsoft.com/office/drawing/2014/main" id="{00000000-0008-0000-0000-0000F8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69" name="TextBox 5368">
          <a:extLst>
            <a:ext uri="{FF2B5EF4-FFF2-40B4-BE49-F238E27FC236}">
              <a16:creationId xmlns:a16="http://schemas.microsoft.com/office/drawing/2014/main" id="{00000000-0008-0000-0000-0000F9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0" name="TextBox 5369">
          <a:extLst>
            <a:ext uri="{FF2B5EF4-FFF2-40B4-BE49-F238E27FC236}">
              <a16:creationId xmlns:a16="http://schemas.microsoft.com/office/drawing/2014/main" id="{00000000-0008-0000-0000-0000FA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1" name="TextBox 5370">
          <a:extLst>
            <a:ext uri="{FF2B5EF4-FFF2-40B4-BE49-F238E27FC236}">
              <a16:creationId xmlns:a16="http://schemas.microsoft.com/office/drawing/2014/main" id="{00000000-0008-0000-0000-0000FB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2" name="TextBox 5371">
          <a:extLst>
            <a:ext uri="{FF2B5EF4-FFF2-40B4-BE49-F238E27FC236}">
              <a16:creationId xmlns:a16="http://schemas.microsoft.com/office/drawing/2014/main" id="{00000000-0008-0000-0000-0000FC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3" name="TextBox 5372">
          <a:extLst>
            <a:ext uri="{FF2B5EF4-FFF2-40B4-BE49-F238E27FC236}">
              <a16:creationId xmlns:a16="http://schemas.microsoft.com/office/drawing/2014/main" id="{00000000-0008-0000-0000-0000FD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4" name="TextBox 5373">
          <a:extLst>
            <a:ext uri="{FF2B5EF4-FFF2-40B4-BE49-F238E27FC236}">
              <a16:creationId xmlns:a16="http://schemas.microsoft.com/office/drawing/2014/main" id="{00000000-0008-0000-0000-0000FE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5" name="TextBox 5374">
          <a:extLst>
            <a:ext uri="{FF2B5EF4-FFF2-40B4-BE49-F238E27FC236}">
              <a16:creationId xmlns:a16="http://schemas.microsoft.com/office/drawing/2014/main" id="{00000000-0008-0000-0000-0000FF1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6" name="TextBox 5375">
          <a:extLst>
            <a:ext uri="{FF2B5EF4-FFF2-40B4-BE49-F238E27FC236}">
              <a16:creationId xmlns:a16="http://schemas.microsoft.com/office/drawing/2014/main" id="{00000000-0008-0000-0000-000000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7" name="TextBox 5376">
          <a:extLst>
            <a:ext uri="{FF2B5EF4-FFF2-40B4-BE49-F238E27FC236}">
              <a16:creationId xmlns:a16="http://schemas.microsoft.com/office/drawing/2014/main" id="{00000000-0008-0000-0000-000001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8" name="TextBox 5377">
          <a:extLst>
            <a:ext uri="{FF2B5EF4-FFF2-40B4-BE49-F238E27FC236}">
              <a16:creationId xmlns:a16="http://schemas.microsoft.com/office/drawing/2014/main" id="{00000000-0008-0000-0000-000002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79" name="TextBox 5378">
          <a:extLst>
            <a:ext uri="{FF2B5EF4-FFF2-40B4-BE49-F238E27FC236}">
              <a16:creationId xmlns:a16="http://schemas.microsoft.com/office/drawing/2014/main" id="{00000000-0008-0000-0000-000003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0" name="TextBox 5379">
          <a:extLst>
            <a:ext uri="{FF2B5EF4-FFF2-40B4-BE49-F238E27FC236}">
              <a16:creationId xmlns:a16="http://schemas.microsoft.com/office/drawing/2014/main" id="{00000000-0008-0000-0000-000004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1" name="TextBox 5380">
          <a:extLst>
            <a:ext uri="{FF2B5EF4-FFF2-40B4-BE49-F238E27FC236}">
              <a16:creationId xmlns:a16="http://schemas.microsoft.com/office/drawing/2014/main" id="{00000000-0008-0000-0000-000005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2" name="TextBox 5381">
          <a:extLst>
            <a:ext uri="{FF2B5EF4-FFF2-40B4-BE49-F238E27FC236}">
              <a16:creationId xmlns:a16="http://schemas.microsoft.com/office/drawing/2014/main" id="{00000000-0008-0000-0000-000006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3" name="TextBox 5382">
          <a:extLst>
            <a:ext uri="{FF2B5EF4-FFF2-40B4-BE49-F238E27FC236}">
              <a16:creationId xmlns:a16="http://schemas.microsoft.com/office/drawing/2014/main" id="{00000000-0008-0000-0000-000007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4" name="TextBox 5383">
          <a:extLst>
            <a:ext uri="{FF2B5EF4-FFF2-40B4-BE49-F238E27FC236}">
              <a16:creationId xmlns:a16="http://schemas.microsoft.com/office/drawing/2014/main" id="{00000000-0008-0000-0000-000008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5" name="TextBox 5384">
          <a:extLst>
            <a:ext uri="{FF2B5EF4-FFF2-40B4-BE49-F238E27FC236}">
              <a16:creationId xmlns:a16="http://schemas.microsoft.com/office/drawing/2014/main" id="{00000000-0008-0000-0000-000009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6" name="TextBox 5385">
          <a:extLst>
            <a:ext uri="{FF2B5EF4-FFF2-40B4-BE49-F238E27FC236}">
              <a16:creationId xmlns:a16="http://schemas.microsoft.com/office/drawing/2014/main" id="{00000000-0008-0000-0000-00000A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7" name="TextBox 5386">
          <a:extLst>
            <a:ext uri="{FF2B5EF4-FFF2-40B4-BE49-F238E27FC236}">
              <a16:creationId xmlns:a16="http://schemas.microsoft.com/office/drawing/2014/main" id="{00000000-0008-0000-0000-00000B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8" name="TextBox 5387">
          <a:extLst>
            <a:ext uri="{FF2B5EF4-FFF2-40B4-BE49-F238E27FC236}">
              <a16:creationId xmlns:a16="http://schemas.microsoft.com/office/drawing/2014/main" id="{00000000-0008-0000-0000-00000C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89" name="TextBox 5388">
          <a:extLst>
            <a:ext uri="{FF2B5EF4-FFF2-40B4-BE49-F238E27FC236}">
              <a16:creationId xmlns:a16="http://schemas.microsoft.com/office/drawing/2014/main" id="{00000000-0008-0000-0000-00000D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0" name="TextBox 5389">
          <a:extLst>
            <a:ext uri="{FF2B5EF4-FFF2-40B4-BE49-F238E27FC236}">
              <a16:creationId xmlns:a16="http://schemas.microsoft.com/office/drawing/2014/main" id="{00000000-0008-0000-0000-00000E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1" name="TextBox 5390">
          <a:extLst>
            <a:ext uri="{FF2B5EF4-FFF2-40B4-BE49-F238E27FC236}">
              <a16:creationId xmlns:a16="http://schemas.microsoft.com/office/drawing/2014/main" id="{00000000-0008-0000-0000-00000F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2" name="TextBox 5391">
          <a:extLst>
            <a:ext uri="{FF2B5EF4-FFF2-40B4-BE49-F238E27FC236}">
              <a16:creationId xmlns:a16="http://schemas.microsoft.com/office/drawing/2014/main" id="{00000000-0008-0000-0000-000010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3" name="TextBox 5392">
          <a:extLst>
            <a:ext uri="{FF2B5EF4-FFF2-40B4-BE49-F238E27FC236}">
              <a16:creationId xmlns:a16="http://schemas.microsoft.com/office/drawing/2014/main" id="{00000000-0008-0000-0000-000011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4" name="TextBox 5393">
          <a:extLst>
            <a:ext uri="{FF2B5EF4-FFF2-40B4-BE49-F238E27FC236}">
              <a16:creationId xmlns:a16="http://schemas.microsoft.com/office/drawing/2014/main" id="{00000000-0008-0000-0000-000012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5" name="TextBox 5394">
          <a:extLst>
            <a:ext uri="{FF2B5EF4-FFF2-40B4-BE49-F238E27FC236}">
              <a16:creationId xmlns:a16="http://schemas.microsoft.com/office/drawing/2014/main" id="{00000000-0008-0000-0000-000013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6" name="TextBox 5395">
          <a:extLst>
            <a:ext uri="{FF2B5EF4-FFF2-40B4-BE49-F238E27FC236}">
              <a16:creationId xmlns:a16="http://schemas.microsoft.com/office/drawing/2014/main" id="{00000000-0008-0000-0000-000014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7" name="TextBox 5396">
          <a:extLst>
            <a:ext uri="{FF2B5EF4-FFF2-40B4-BE49-F238E27FC236}">
              <a16:creationId xmlns:a16="http://schemas.microsoft.com/office/drawing/2014/main" id="{00000000-0008-0000-0000-000015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8" name="TextBox 5397">
          <a:extLst>
            <a:ext uri="{FF2B5EF4-FFF2-40B4-BE49-F238E27FC236}">
              <a16:creationId xmlns:a16="http://schemas.microsoft.com/office/drawing/2014/main" id="{00000000-0008-0000-0000-000016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399" name="TextBox 5398">
          <a:extLst>
            <a:ext uri="{FF2B5EF4-FFF2-40B4-BE49-F238E27FC236}">
              <a16:creationId xmlns:a16="http://schemas.microsoft.com/office/drawing/2014/main" id="{00000000-0008-0000-0000-000017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0" name="TextBox 5399">
          <a:extLst>
            <a:ext uri="{FF2B5EF4-FFF2-40B4-BE49-F238E27FC236}">
              <a16:creationId xmlns:a16="http://schemas.microsoft.com/office/drawing/2014/main" id="{00000000-0008-0000-0000-000018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1" name="TextBox 5400">
          <a:extLst>
            <a:ext uri="{FF2B5EF4-FFF2-40B4-BE49-F238E27FC236}">
              <a16:creationId xmlns:a16="http://schemas.microsoft.com/office/drawing/2014/main" id="{00000000-0008-0000-0000-000019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2" name="TextBox 5401">
          <a:extLst>
            <a:ext uri="{FF2B5EF4-FFF2-40B4-BE49-F238E27FC236}">
              <a16:creationId xmlns:a16="http://schemas.microsoft.com/office/drawing/2014/main" id="{00000000-0008-0000-0000-00001A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3" name="TextBox 5402">
          <a:extLst>
            <a:ext uri="{FF2B5EF4-FFF2-40B4-BE49-F238E27FC236}">
              <a16:creationId xmlns:a16="http://schemas.microsoft.com/office/drawing/2014/main" id="{00000000-0008-0000-0000-00001B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4" name="TextBox 5403">
          <a:extLst>
            <a:ext uri="{FF2B5EF4-FFF2-40B4-BE49-F238E27FC236}">
              <a16:creationId xmlns:a16="http://schemas.microsoft.com/office/drawing/2014/main" id="{00000000-0008-0000-0000-00001C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5" name="TextBox 5404">
          <a:extLst>
            <a:ext uri="{FF2B5EF4-FFF2-40B4-BE49-F238E27FC236}">
              <a16:creationId xmlns:a16="http://schemas.microsoft.com/office/drawing/2014/main" id="{00000000-0008-0000-0000-00001D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6" name="TextBox 5405">
          <a:extLst>
            <a:ext uri="{FF2B5EF4-FFF2-40B4-BE49-F238E27FC236}">
              <a16:creationId xmlns:a16="http://schemas.microsoft.com/office/drawing/2014/main" id="{00000000-0008-0000-0000-00001E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7" name="TextBox 5406">
          <a:extLst>
            <a:ext uri="{FF2B5EF4-FFF2-40B4-BE49-F238E27FC236}">
              <a16:creationId xmlns:a16="http://schemas.microsoft.com/office/drawing/2014/main" id="{00000000-0008-0000-0000-00001F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8" name="TextBox 5407">
          <a:extLst>
            <a:ext uri="{FF2B5EF4-FFF2-40B4-BE49-F238E27FC236}">
              <a16:creationId xmlns:a16="http://schemas.microsoft.com/office/drawing/2014/main" id="{00000000-0008-0000-0000-000020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09" name="TextBox 5408">
          <a:extLst>
            <a:ext uri="{FF2B5EF4-FFF2-40B4-BE49-F238E27FC236}">
              <a16:creationId xmlns:a16="http://schemas.microsoft.com/office/drawing/2014/main" id="{00000000-0008-0000-0000-000021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0" name="TextBox 5409">
          <a:extLst>
            <a:ext uri="{FF2B5EF4-FFF2-40B4-BE49-F238E27FC236}">
              <a16:creationId xmlns:a16="http://schemas.microsoft.com/office/drawing/2014/main" id="{00000000-0008-0000-0000-000022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1" name="TextBox 5410">
          <a:extLst>
            <a:ext uri="{FF2B5EF4-FFF2-40B4-BE49-F238E27FC236}">
              <a16:creationId xmlns:a16="http://schemas.microsoft.com/office/drawing/2014/main" id="{00000000-0008-0000-0000-000023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2" name="TextBox 5411">
          <a:extLst>
            <a:ext uri="{FF2B5EF4-FFF2-40B4-BE49-F238E27FC236}">
              <a16:creationId xmlns:a16="http://schemas.microsoft.com/office/drawing/2014/main" id="{00000000-0008-0000-0000-000024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3" name="TextBox 5412">
          <a:extLst>
            <a:ext uri="{FF2B5EF4-FFF2-40B4-BE49-F238E27FC236}">
              <a16:creationId xmlns:a16="http://schemas.microsoft.com/office/drawing/2014/main" id="{00000000-0008-0000-0000-000025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4" name="TextBox 5413">
          <a:extLst>
            <a:ext uri="{FF2B5EF4-FFF2-40B4-BE49-F238E27FC236}">
              <a16:creationId xmlns:a16="http://schemas.microsoft.com/office/drawing/2014/main" id="{00000000-0008-0000-0000-000026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5" name="TextBox 5414">
          <a:extLst>
            <a:ext uri="{FF2B5EF4-FFF2-40B4-BE49-F238E27FC236}">
              <a16:creationId xmlns:a16="http://schemas.microsoft.com/office/drawing/2014/main" id="{00000000-0008-0000-0000-000027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6" name="TextBox 5415">
          <a:extLst>
            <a:ext uri="{FF2B5EF4-FFF2-40B4-BE49-F238E27FC236}">
              <a16:creationId xmlns:a16="http://schemas.microsoft.com/office/drawing/2014/main" id="{00000000-0008-0000-0000-000028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7" name="TextBox 5416">
          <a:extLst>
            <a:ext uri="{FF2B5EF4-FFF2-40B4-BE49-F238E27FC236}">
              <a16:creationId xmlns:a16="http://schemas.microsoft.com/office/drawing/2014/main" id="{00000000-0008-0000-0000-000029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8" name="TextBox 5417">
          <a:extLst>
            <a:ext uri="{FF2B5EF4-FFF2-40B4-BE49-F238E27FC236}">
              <a16:creationId xmlns:a16="http://schemas.microsoft.com/office/drawing/2014/main" id="{00000000-0008-0000-0000-00002A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19" name="TextBox 5418">
          <a:extLst>
            <a:ext uri="{FF2B5EF4-FFF2-40B4-BE49-F238E27FC236}">
              <a16:creationId xmlns:a16="http://schemas.microsoft.com/office/drawing/2014/main" id="{00000000-0008-0000-0000-00002B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0" name="TextBox 5419">
          <a:extLst>
            <a:ext uri="{FF2B5EF4-FFF2-40B4-BE49-F238E27FC236}">
              <a16:creationId xmlns:a16="http://schemas.microsoft.com/office/drawing/2014/main" id="{00000000-0008-0000-0000-00002C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1" name="TextBox 5420">
          <a:extLst>
            <a:ext uri="{FF2B5EF4-FFF2-40B4-BE49-F238E27FC236}">
              <a16:creationId xmlns:a16="http://schemas.microsoft.com/office/drawing/2014/main" id="{00000000-0008-0000-0000-00002D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2" name="TextBox 5421">
          <a:extLst>
            <a:ext uri="{FF2B5EF4-FFF2-40B4-BE49-F238E27FC236}">
              <a16:creationId xmlns:a16="http://schemas.microsoft.com/office/drawing/2014/main" id="{00000000-0008-0000-0000-00002E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3" name="TextBox 5422">
          <a:extLst>
            <a:ext uri="{FF2B5EF4-FFF2-40B4-BE49-F238E27FC236}">
              <a16:creationId xmlns:a16="http://schemas.microsoft.com/office/drawing/2014/main" id="{00000000-0008-0000-0000-00002F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4" name="TextBox 5423">
          <a:extLst>
            <a:ext uri="{FF2B5EF4-FFF2-40B4-BE49-F238E27FC236}">
              <a16:creationId xmlns:a16="http://schemas.microsoft.com/office/drawing/2014/main" id="{00000000-0008-0000-0000-000030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5" name="TextBox 5424">
          <a:extLst>
            <a:ext uri="{FF2B5EF4-FFF2-40B4-BE49-F238E27FC236}">
              <a16:creationId xmlns:a16="http://schemas.microsoft.com/office/drawing/2014/main" id="{00000000-0008-0000-0000-000031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6" name="TextBox 5425">
          <a:extLst>
            <a:ext uri="{FF2B5EF4-FFF2-40B4-BE49-F238E27FC236}">
              <a16:creationId xmlns:a16="http://schemas.microsoft.com/office/drawing/2014/main" id="{00000000-0008-0000-0000-000032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7" name="TextBox 5426">
          <a:extLst>
            <a:ext uri="{FF2B5EF4-FFF2-40B4-BE49-F238E27FC236}">
              <a16:creationId xmlns:a16="http://schemas.microsoft.com/office/drawing/2014/main" id="{00000000-0008-0000-0000-000033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8" name="TextBox 5427">
          <a:extLst>
            <a:ext uri="{FF2B5EF4-FFF2-40B4-BE49-F238E27FC236}">
              <a16:creationId xmlns:a16="http://schemas.microsoft.com/office/drawing/2014/main" id="{00000000-0008-0000-0000-000034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29" name="TextBox 5428">
          <a:extLst>
            <a:ext uri="{FF2B5EF4-FFF2-40B4-BE49-F238E27FC236}">
              <a16:creationId xmlns:a16="http://schemas.microsoft.com/office/drawing/2014/main" id="{00000000-0008-0000-0000-000035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0" name="TextBox 5429">
          <a:extLst>
            <a:ext uri="{FF2B5EF4-FFF2-40B4-BE49-F238E27FC236}">
              <a16:creationId xmlns:a16="http://schemas.microsoft.com/office/drawing/2014/main" id="{00000000-0008-0000-0000-000036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1" name="TextBox 5430">
          <a:extLst>
            <a:ext uri="{FF2B5EF4-FFF2-40B4-BE49-F238E27FC236}">
              <a16:creationId xmlns:a16="http://schemas.microsoft.com/office/drawing/2014/main" id="{00000000-0008-0000-0000-000037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2" name="TextBox 5431">
          <a:extLst>
            <a:ext uri="{FF2B5EF4-FFF2-40B4-BE49-F238E27FC236}">
              <a16:creationId xmlns:a16="http://schemas.microsoft.com/office/drawing/2014/main" id="{00000000-0008-0000-0000-000038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3" name="TextBox 5432">
          <a:extLst>
            <a:ext uri="{FF2B5EF4-FFF2-40B4-BE49-F238E27FC236}">
              <a16:creationId xmlns:a16="http://schemas.microsoft.com/office/drawing/2014/main" id="{00000000-0008-0000-0000-000039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4" name="TextBox 5433">
          <a:extLst>
            <a:ext uri="{FF2B5EF4-FFF2-40B4-BE49-F238E27FC236}">
              <a16:creationId xmlns:a16="http://schemas.microsoft.com/office/drawing/2014/main" id="{00000000-0008-0000-0000-00003A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5" name="TextBox 5434">
          <a:extLst>
            <a:ext uri="{FF2B5EF4-FFF2-40B4-BE49-F238E27FC236}">
              <a16:creationId xmlns:a16="http://schemas.microsoft.com/office/drawing/2014/main" id="{00000000-0008-0000-0000-00003B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6" name="TextBox 5435">
          <a:extLst>
            <a:ext uri="{FF2B5EF4-FFF2-40B4-BE49-F238E27FC236}">
              <a16:creationId xmlns:a16="http://schemas.microsoft.com/office/drawing/2014/main" id="{00000000-0008-0000-0000-00003C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7" name="TextBox 5436">
          <a:extLst>
            <a:ext uri="{FF2B5EF4-FFF2-40B4-BE49-F238E27FC236}">
              <a16:creationId xmlns:a16="http://schemas.microsoft.com/office/drawing/2014/main" id="{00000000-0008-0000-0000-00003D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8" name="TextBox 5437">
          <a:extLst>
            <a:ext uri="{FF2B5EF4-FFF2-40B4-BE49-F238E27FC236}">
              <a16:creationId xmlns:a16="http://schemas.microsoft.com/office/drawing/2014/main" id="{00000000-0008-0000-0000-00003E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39" name="TextBox 5438">
          <a:extLst>
            <a:ext uri="{FF2B5EF4-FFF2-40B4-BE49-F238E27FC236}">
              <a16:creationId xmlns:a16="http://schemas.microsoft.com/office/drawing/2014/main" id="{00000000-0008-0000-0000-00003F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0" name="TextBox 5439">
          <a:extLst>
            <a:ext uri="{FF2B5EF4-FFF2-40B4-BE49-F238E27FC236}">
              <a16:creationId xmlns:a16="http://schemas.microsoft.com/office/drawing/2014/main" id="{00000000-0008-0000-0000-000040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1" name="TextBox 5440">
          <a:extLst>
            <a:ext uri="{FF2B5EF4-FFF2-40B4-BE49-F238E27FC236}">
              <a16:creationId xmlns:a16="http://schemas.microsoft.com/office/drawing/2014/main" id="{00000000-0008-0000-0000-000041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2" name="TextBox 5441">
          <a:extLst>
            <a:ext uri="{FF2B5EF4-FFF2-40B4-BE49-F238E27FC236}">
              <a16:creationId xmlns:a16="http://schemas.microsoft.com/office/drawing/2014/main" id="{00000000-0008-0000-0000-000042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3" name="TextBox 5442">
          <a:extLst>
            <a:ext uri="{FF2B5EF4-FFF2-40B4-BE49-F238E27FC236}">
              <a16:creationId xmlns:a16="http://schemas.microsoft.com/office/drawing/2014/main" id="{00000000-0008-0000-0000-000043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4" name="TextBox 5443">
          <a:extLst>
            <a:ext uri="{FF2B5EF4-FFF2-40B4-BE49-F238E27FC236}">
              <a16:creationId xmlns:a16="http://schemas.microsoft.com/office/drawing/2014/main" id="{00000000-0008-0000-0000-000044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5" name="TextBox 5444">
          <a:extLst>
            <a:ext uri="{FF2B5EF4-FFF2-40B4-BE49-F238E27FC236}">
              <a16:creationId xmlns:a16="http://schemas.microsoft.com/office/drawing/2014/main" id="{00000000-0008-0000-0000-000045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6" name="TextBox 5445">
          <a:extLst>
            <a:ext uri="{FF2B5EF4-FFF2-40B4-BE49-F238E27FC236}">
              <a16:creationId xmlns:a16="http://schemas.microsoft.com/office/drawing/2014/main" id="{00000000-0008-0000-0000-000046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7" name="TextBox 5446">
          <a:extLst>
            <a:ext uri="{FF2B5EF4-FFF2-40B4-BE49-F238E27FC236}">
              <a16:creationId xmlns:a16="http://schemas.microsoft.com/office/drawing/2014/main" id="{00000000-0008-0000-0000-000047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8" name="TextBox 5447">
          <a:extLst>
            <a:ext uri="{FF2B5EF4-FFF2-40B4-BE49-F238E27FC236}">
              <a16:creationId xmlns:a16="http://schemas.microsoft.com/office/drawing/2014/main" id="{00000000-0008-0000-0000-000048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49" name="TextBox 5448">
          <a:extLst>
            <a:ext uri="{FF2B5EF4-FFF2-40B4-BE49-F238E27FC236}">
              <a16:creationId xmlns:a16="http://schemas.microsoft.com/office/drawing/2014/main" id="{00000000-0008-0000-0000-000049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0" name="TextBox 5449">
          <a:extLst>
            <a:ext uri="{FF2B5EF4-FFF2-40B4-BE49-F238E27FC236}">
              <a16:creationId xmlns:a16="http://schemas.microsoft.com/office/drawing/2014/main" id="{00000000-0008-0000-0000-00004A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1" name="TextBox 5450">
          <a:extLst>
            <a:ext uri="{FF2B5EF4-FFF2-40B4-BE49-F238E27FC236}">
              <a16:creationId xmlns:a16="http://schemas.microsoft.com/office/drawing/2014/main" id="{00000000-0008-0000-0000-00004B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2" name="TextBox 5451">
          <a:extLst>
            <a:ext uri="{FF2B5EF4-FFF2-40B4-BE49-F238E27FC236}">
              <a16:creationId xmlns:a16="http://schemas.microsoft.com/office/drawing/2014/main" id="{00000000-0008-0000-0000-00004C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3" name="TextBox 5452">
          <a:extLst>
            <a:ext uri="{FF2B5EF4-FFF2-40B4-BE49-F238E27FC236}">
              <a16:creationId xmlns:a16="http://schemas.microsoft.com/office/drawing/2014/main" id="{00000000-0008-0000-0000-00004D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4" name="TextBox 5453">
          <a:extLst>
            <a:ext uri="{FF2B5EF4-FFF2-40B4-BE49-F238E27FC236}">
              <a16:creationId xmlns:a16="http://schemas.microsoft.com/office/drawing/2014/main" id="{00000000-0008-0000-0000-00004E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5" name="TextBox 5454">
          <a:extLst>
            <a:ext uri="{FF2B5EF4-FFF2-40B4-BE49-F238E27FC236}">
              <a16:creationId xmlns:a16="http://schemas.microsoft.com/office/drawing/2014/main" id="{00000000-0008-0000-0000-00004F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6" name="TextBox 5455">
          <a:extLst>
            <a:ext uri="{FF2B5EF4-FFF2-40B4-BE49-F238E27FC236}">
              <a16:creationId xmlns:a16="http://schemas.microsoft.com/office/drawing/2014/main" id="{00000000-0008-0000-0000-000050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7" name="TextBox 5456">
          <a:extLst>
            <a:ext uri="{FF2B5EF4-FFF2-40B4-BE49-F238E27FC236}">
              <a16:creationId xmlns:a16="http://schemas.microsoft.com/office/drawing/2014/main" id="{00000000-0008-0000-0000-000051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8" name="TextBox 5457">
          <a:extLst>
            <a:ext uri="{FF2B5EF4-FFF2-40B4-BE49-F238E27FC236}">
              <a16:creationId xmlns:a16="http://schemas.microsoft.com/office/drawing/2014/main" id="{00000000-0008-0000-0000-000052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59" name="TextBox 5458">
          <a:extLst>
            <a:ext uri="{FF2B5EF4-FFF2-40B4-BE49-F238E27FC236}">
              <a16:creationId xmlns:a16="http://schemas.microsoft.com/office/drawing/2014/main" id="{00000000-0008-0000-0000-000053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0" name="TextBox 5459">
          <a:extLst>
            <a:ext uri="{FF2B5EF4-FFF2-40B4-BE49-F238E27FC236}">
              <a16:creationId xmlns:a16="http://schemas.microsoft.com/office/drawing/2014/main" id="{00000000-0008-0000-0000-000054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1" name="TextBox 5460">
          <a:extLst>
            <a:ext uri="{FF2B5EF4-FFF2-40B4-BE49-F238E27FC236}">
              <a16:creationId xmlns:a16="http://schemas.microsoft.com/office/drawing/2014/main" id="{00000000-0008-0000-0000-000055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2" name="TextBox 5461">
          <a:extLst>
            <a:ext uri="{FF2B5EF4-FFF2-40B4-BE49-F238E27FC236}">
              <a16:creationId xmlns:a16="http://schemas.microsoft.com/office/drawing/2014/main" id="{00000000-0008-0000-0000-000056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3" name="TextBox 5462">
          <a:extLst>
            <a:ext uri="{FF2B5EF4-FFF2-40B4-BE49-F238E27FC236}">
              <a16:creationId xmlns:a16="http://schemas.microsoft.com/office/drawing/2014/main" id="{00000000-0008-0000-0000-000057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4" name="TextBox 5463">
          <a:extLst>
            <a:ext uri="{FF2B5EF4-FFF2-40B4-BE49-F238E27FC236}">
              <a16:creationId xmlns:a16="http://schemas.microsoft.com/office/drawing/2014/main" id="{00000000-0008-0000-0000-000058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5" name="TextBox 5464">
          <a:extLst>
            <a:ext uri="{FF2B5EF4-FFF2-40B4-BE49-F238E27FC236}">
              <a16:creationId xmlns:a16="http://schemas.microsoft.com/office/drawing/2014/main" id="{00000000-0008-0000-0000-000059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6" name="TextBox 5465">
          <a:extLst>
            <a:ext uri="{FF2B5EF4-FFF2-40B4-BE49-F238E27FC236}">
              <a16:creationId xmlns:a16="http://schemas.microsoft.com/office/drawing/2014/main" id="{00000000-0008-0000-0000-00005A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7" name="TextBox 5466">
          <a:extLst>
            <a:ext uri="{FF2B5EF4-FFF2-40B4-BE49-F238E27FC236}">
              <a16:creationId xmlns:a16="http://schemas.microsoft.com/office/drawing/2014/main" id="{00000000-0008-0000-0000-00005B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8" name="TextBox 5467">
          <a:extLst>
            <a:ext uri="{FF2B5EF4-FFF2-40B4-BE49-F238E27FC236}">
              <a16:creationId xmlns:a16="http://schemas.microsoft.com/office/drawing/2014/main" id="{00000000-0008-0000-0000-00005C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69" name="TextBox 5468">
          <a:extLst>
            <a:ext uri="{FF2B5EF4-FFF2-40B4-BE49-F238E27FC236}">
              <a16:creationId xmlns:a16="http://schemas.microsoft.com/office/drawing/2014/main" id="{00000000-0008-0000-0000-00005D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0" name="TextBox 5469">
          <a:extLst>
            <a:ext uri="{FF2B5EF4-FFF2-40B4-BE49-F238E27FC236}">
              <a16:creationId xmlns:a16="http://schemas.microsoft.com/office/drawing/2014/main" id="{00000000-0008-0000-0000-00005E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1" name="TextBox 5470">
          <a:extLst>
            <a:ext uri="{FF2B5EF4-FFF2-40B4-BE49-F238E27FC236}">
              <a16:creationId xmlns:a16="http://schemas.microsoft.com/office/drawing/2014/main" id="{00000000-0008-0000-0000-00005F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2" name="TextBox 5471">
          <a:extLst>
            <a:ext uri="{FF2B5EF4-FFF2-40B4-BE49-F238E27FC236}">
              <a16:creationId xmlns:a16="http://schemas.microsoft.com/office/drawing/2014/main" id="{00000000-0008-0000-0000-000060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3" name="TextBox 5472">
          <a:extLst>
            <a:ext uri="{FF2B5EF4-FFF2-40B4-BE49-F238E27FC236}">
              <a16:creationId xmlns:a16="http://schemas.microsoft.com/office/drawing/2014/main" id="{00000000-0008-0000-0000-000061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4" name="TextBox 5473">
          <a:extLst>
            <a:ext uri="{FF2B5EF4-FFF2-40B4-BE49-F238E27FC236}">
              <a16:creationId xmlns:a16="http://schemas.microsoft.com/office/drawing/2014/main" id="{00000000-0008-0000-0000-000062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5" name="TextBox 5474">
          <a:extLst>
            <a:ext uri="{FF2B5EF4-FFF2-40B4-BE49-F238E27FC236}">
              <a16:creationId xmlns:a16="http://schemas.microsoft.com/office/drawing/2014/main" id="{00000000-0008-0000-0000-000063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6" name="TextBox 5475">
          <a:extLst>
            <a:ext uri="{FF2B5EF4-FFF2-40B4-BE49-F238E27FC236}">
              <a16:creationId xmlns:a16="http://schemas.microsoft.com/office/drawing/2014/main" id="{00000000-0008-0000-0000-000064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7" name="TextBox 5476">
          <a:extLst>
            <a:ext uri="{FF2B5EF4-FFF2-40B4-BE49-F238E27FC236}">
              <a16:creationId xmlns:a16="http://schemas.microsoft.com/office/drawing/2014/main" id="{00000000-0008-0000-0000-000065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8" name="TextBox 5477">
          <a:extLst>
            <a:ext uri="{FF2B5EF4-FFF2-40B4-BE49-F238E27FC236}">
              <a16:creationId xmlns:a16="http://schemas.microsoft.com/office/drawing/2014/main" id="{00000000-0008-0000-0000-000066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79" name="TextBox 5478">
          <a:extLst>
            <a:ext uri="{FF2B5EF4-FFF2-40B4-BE49-F238E27FC236}">
              <a16:creationId xmlns:a16="http://schemas.microsoft.com/office/drawing/2014/main" id="{00000000-0008-0000-0000-000067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0" name="TextBox 5479">
          <a:extLst>
            <a:ext uri="{FF2B5EF4-FFF2-40B4-BE49-F238E27FC236}">
              <a16:creationId xmlns:a16="http://schemas.microsoft.com/office/drawing/2014/main" id="{00000000-0008-0000-0000-000068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1" name="TextBox 5480">
          <a:extLst>
            <a:ext uri="{FF2B5EF4-FFF2-40B4-BE49-F238E27FC236}">
              <a16:creationId xmlns:a16="http://schemas.microsoft.com/office/drawing/2014/main" id="{00000000-0008-0000-0000-000069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2" name="TextBox 5481">
          <a:extLst>
            <a:ext uri="{FF2B5EF4-FFF2-40B4-BE49-F238E27FC236}">
              <a16:creationId xmlns:a16="http://schemas.microsoft.com/office/drawing/2014/main" id="{00000000-0008-0000-0000-00006A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3" name="TextBox 5482">
          <a:extLst>
            <a:ext uri="{FF2B5EF4-FFF2-40B4-BE49-F238E27FC236}">
              <a16:creationId xmlns:a16="http://schemas.microsoft.com/office/drawing/2014/main" id="{00000000-0008-0000-0000-00006B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4" name="TextBox 5483">
          <a:extLst>
            <a:ext uri="{FF2B5EF4-FFF2-40B4-BE49-F238E27FC236}">
              <a16:creationId xmlns:a16="http://schemas.microsoft.com/office/drawing/2014/main" id="{00000000-0008-0000-0000-00006C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5" name="TextBox 5484">
          <a:extLst>
            <a:ext uri="{FF2B5EF4-FFF2-40B4-BE49-F238E27FC236}">
              <a16:creationId xmlns:a16="http://schemas.microsoft.com/office/drawing/2014/main" id="{00000000-0008-0000-0000-00006D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6" name="TextBox 5485">
          <a:extLst>
            <a:ext uri="{FF2B5EF4-FFF2-40B4-BE49-F238E27FC236}">
              <a16:creationId xmlns:a16="http://schemas.microsoft.com/office/drawing/2014/main" id="{00000000-0008-0000-0000-00006E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7" name="TextBox 5486">
          <a:extLst>
            <a:ext uri="{FF2B5EF4-FFF2-40B4-BE49-F238E27FC236}">
              <a16:creationId xmlns:a16="http://schemas.microsoft.com/office/drawing/2014/main" id="{00000000-0008-0000-0000-00006F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8" name="TextBox 5487">
          <a:extLst>
            <a:ext uri="{FF2B5EF4-FFF2-40B4-BE49-F238E27FC236}">
              <a16:creationId xmlns:a16="http://schemas.microsoft.com/office/drawing/2014/main" id="{00000000-0008-0000-0000-000070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89" name="TextBox 5488">
          <a:extLst>
            <a:ext uri="{FF2B5EF4-FFF2-40B4-BE49-F238E27FC236}">
              <a16:creationId xmlns:a16="http://schemas.microsoft.com/office/drawing/2014/main" id="{00000000-0008-0000-0000-000071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0" name="TextBox 5489">
          <a:extLst>
            <a:ext uri="{FF2B5EF4-FFF2-40B4-BE49-F238E27FC236}">
              <a16:creationId xmlns:a16="http://schemas.microsoft.com/office/drawing/2014/main" id="{00000000-0008-0000-0000-000072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1" name="TextBox 5490">
          <a:extLst>
            <a:ext uri="{FF2B5EF4-FFF2-40B4-BE49-F238E27FC236}">
              <a16:creationId xmlns:a16="http://schemas.microsoft.com/office/drawing/2014/main" id="{00000000-0008-0000-0000-000073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2" name="TextBox 5491">
          <a:extLst>
            <a:ext uri="{FF2B5EF4-FFF2-40B4-BE49-F238E27FC236}">
              <a16:creationId xmlns:a16="http://schemas.microsoft.com/office/drawing/2014/main" id="{00000000-0008-0000-0000-000074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3" name="TextBox 5492">
          <a:extLst>
            <a:ext uri="{FF2B5EF4-FFF2-40B4-BE49-F238E27FC236}">
              <a16:creationId xmlns:a16="http://schemas.microsoft.com/office/drawing/2014/main" id="{00000000-0008-0000-0000-000075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4" name="TextBox 5493">
          <a:extLst>
            <a:ext uri="{FF2B5EF4-FFF2-40B4-BE49-F238E27FC236}">
              <a16:creationId xmlns:a16="http://schemas.microsoft.com/office/drawing/2014/main" id="{00000000-0008-0000-0000-000076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5" name="TextBox 5494">
          <a:extLst>
            <a:ext uri="{FF2B5EF4-FFF2-40B4-BE49-F238E27FC236}">
              <a16:creationId xmlns:a16="http://schemas.microsoft.com/office/drawing/2014/main" id="{00000000-0008-0000-0000-000077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6" name="TextBox 5495">
          <a:extLst>
            <a:ext uri="{FF2B5EF4-FFF2-40B4-BE49-F238E27FC236}">
              <a16:creationId xmlns:a16="http://schemas.microsoft.com/office/drawing/2014/main" id="{00000000-0008-0000-0000-000078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7" name="TextBox 5496">
          <a:extLst>
            <a:ext uri="{FF2B5EF4-FFF2-40B4-BE49-F238E27FC236}">
              <a16:creationId xmlns:a16="http://schemas.microsoft.com/office/drawing/2014/main" id="{00000000-0008-0000-0000-000079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8" name="TextBox 5497">
          <a:extLst>
            <a:ext uri="{FF2B5EF4-FFF2-40B4-BE49-F238E27FC236}">
              <a16:creationId xmlns:a16="http://schemas.microsoft.com/office/drawing/2014/main" id="{00000000-0008-0000-0000-00007A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499" name="TextBox 5498">
          <a:extLst>
            <a:ext uri="{FF2B5EF4-FFF2-40B4-BE49-F238E27FC236}">
              <a16:creationId xmlns:a16="http://schemas.microsoft.com/office/drawing/2014/main" id="{00000000-0008-0000-0000-00007B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0" name="TextBox 5499">
          <a:extLst>
            <a:ext uri="{FF2B5EF4-FFF2-40B4-BE49-F238E27FC236}">
              <a16:creationId xmlns:a16="http://schemas.microsoft.com/office/drawing/2014/main" id="{00000000-0008-0000-0000-00007C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1" name="TextBox 5500">
          <a:extLst>
            <a:ext uri="{FF2B5EF4-FFF2-40B4-BE49-F238E27FC236}">
              <a16:creationId xmlns:a16="http://schemas.microsoft.com/office/drawing/2014/main" id="{00000000-0008-0000-0000-00007D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2" name="TextBox 5501">
          <a:extLst>
            <a:ext uri="{FF2B5EF4-FFF2-40B4-BE49-F238E27FC236}">
              <a16:creationId xmlns:a16="http://schemas.microsoft.com/office/drawing/2014/main" id="{00000000-0008-0000-0000-00007E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3" name="TextBox 5502">
          <a:extLst>
            <a:ext uri="{FF2B5EF4-FFF2-40B4-BE49-F238E27FC236}">
              <a16:creationId xmlns:a16="http://schemas.microsoft.com/office/drawing/2014/main" id="{00000000-0008-0000-0000-00007F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4" name="TextBox 5503">
          <a:extLst>
            <a:ext uri="{FF2B5EF4-FFF2-40B4-BE49-F238E27FC236}">
              <a16:creationId xmlns:a16="http://schemas.microsoft.com/office/drawing/2014/main" id="{00000000-0008-0000-0000-000080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5" name="TextBox 5504">
          <a:extLst>
            <a:ext uri="{FF2B5EF4-FFF2-40B4-BE49-F238E27FC236}">
              <a16:creationId xmlns:a16="http://schemas.microsoft.com/office/drawing/2014/main" id="{00000000-0008-0000-0000-000081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6" name="TextBox 5505">
          <a:extLst>
            <a:ext uri="{FF2B5EF4-FFF2-40B4-BE49-F238E27FC236}">
              <a16:creationId xmlns:a16="http://schemas.microsoft.com/office/drawing/2014/main" id="{00000000-0008-0000-0000-000082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7" name="TextBox 5506">
          <a:extLst>
            <a:ext uri="{FF2B5EF4-FFF2-40B4-BE49-F238E27FC236}">
              <a16:creationId xmlns:a16="http://schemas.microsoft.com/office/drawing/2014/main" id="{00000000-0008-0000-0000-000083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8" name="TextBox 5507">
          <a:extLst>
            <a:ext uri="{FF2B5EF4-FFF2-40B4-BE49-F238E27FC236}">
              <a16:creationId xmlns:a16="http://schemas.microsoft.com/office/drawing/2014/main" id="{00000000-0008-0000-0000-000084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09" name="TextBox 5508">
          <a:extLst>
            <a:ext uri="{FF2B5EF4-FFF2-40B4-BE49-F238E27FC236}">
              <a16:creationId xmlns:a16="http://schemas.microsoft.com/office/drawing/2014/main" id="{00000000-0008-0000-0000-000085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0" name="TextBox 5509">
          <a:extLst>
            <a:ext uri="{FF2B5EF4-FFF2-40B4-BE49-F238E27FC236}">
              <a16:creationId xmlns:a16="http://schemas.microsoft.com/office/drawing/2014/main" id="{00000000-0008-0000-0000-000086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1" name="TextBox 5510">
          <a:extLst>
            <a:ext uri="{FF2B5EF4-FFF2-40B4-BE49-F238E27FC236}">
              <a16:creationId xmlns:a16="http://schemas.microsoft.com/office/drawing/2014/main" id="{00000000-0008-0000-0000-000087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2" name="TextBox 5511">
          <a:extLst>
            <a:ext uri="{FF2B5EF4-FFF2-40B4-BE49-F238E27FC236}">
              <a16:creationId xmlns:a16="http://schemas.microsoft.com/office/drawing/2014/main" id="{00000000-0008-0000-0000-000088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3" name="TextBox 5512">
          <a:extLst>
            <a:ext uri="{FF2B5EF4-FFF2-40B4-BE49-F238E27FC236}">
              <a16:creationId xmlns:a16="http://schemas.microsoft.com/office/drawing/2014/main" id="{00000000-0008-0000-0000-000089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4" name="TextBox 5513">
          <a:extLst>
            <a:ext uri="{FF2B5EF4-FFF2-40B4-BE49-F238E27FC236}">
              <a16:creationId xmlns:a16="http://schemas.microsoft.com/office/drawing/2014/main" id="{00000000-0008-0000-0000-00008A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5" name="TextBox 5514">
          <a:extLst>
            <a:ext uri="{FF2B5EF4-FFF2-40B4-BE49-F238E27FC236}">
              <a16:creationId xmlns:a16="http://schemas.microsoft.com/office/drawing/2014/main" id="{00000000-0008-0000-0000-00008B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6" name="TextBox 5515">
          <a:extLst>
            <a:ext uri="{FF2B5EF4-FFF2-40B4-BE49-F238E27FC236}">
              <a16:creationId xmlns:a16="http://schemas.microsoft.com/office/drawing/2014/main" id="{00000000-0008-0000-0000-00008C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7" name="TextBox 5516">
          <a:extLst>
            <a:ext uri="{FF2B5EF4-FFF2-40B4-BE49-F238E27FC236}">
              <a16:creationId xmlns:a16="http://schemas.microsoft.com/office/drawing/2014/main" id="{00000000-0008-0000-0000-00008D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8" name="TextBox 5517">
          <a:extLst>
            <a:ext uri="{FF2B5EF4-FFF2-40B4-BE49-F238E27FC236}">
              <a16:creationId xmlns:a16="http://schemas.microsoft.com/office/drawing/2014/main" id="{00000000-0008-0000-0000-00008E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19" name="TextBox 5518">
          <a:extLst>
            <a:ext uri="{FF2B5EF4-FFF2-40B4-BE49-F238E27FC236}">
              <a16:creationId xmlns:a16="http://schemas.microsoft.com/office/drawing/2014/main" id="{00000000-0008-0000-0000-00008F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0" name="TextBox 5519">
          <a:extLst>
            <a:ext uri="{FF2B5EF4-FFF2-40B4-BE49-F238E27FC236}">
              <a16:creationId xmlns:a16="http://schemas.microsoft.com/office/drawing/2014/main" id="{00000000-0008-0000-0000-000090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1" name="TextBox 5520">
          <a:extLst>
            <a:ext uri="{FF2B5EF4-FFF2-40B4-BE49-F238E27FC236}">
              <a16:creationId xmlns:a16="http://schemas.microsoft.com/office/drawing/2014/main" id="{00000000-0008-0000-0000-000091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2" name="TextBox 5521">
          <a:extLst>
            <a:ext uri="{FF2B5EF4-FFF2-40B4-BE49-F238E27FC236}">
              <a16:creationId xmlns:a16="http://schemas.microsoft.com/office/drawing/2014/main" id="{00000000-0008-0000-0000-000092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3" name="TextBox 5522">
          <a:extLst>
            <a:ext uri="{FF2B5EF4-FFF2-40B4-BE49-F238E27FC236}">
              <a16:creationId xmlns:a16="http://schemas.microsoft.com/office/drawing/2014/main" id="{00000000-0008-0000-0000-000093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4" name="TextBox 5523">
          <a:extLst>
            <a:ext uri="{FF2B5EF4-FFF2-40B4-BE49-F238E27FC236}">
              <a16:creationId xmlns:a16="http://schemas.microsoft.com/office/drawing/2014/main" id="{00000000-0008-0000-0000-000094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5" name="TextBox 5524">
          <a:extLst>
            <a:ext uri="{FF2B5EF4-FFF2-40B4-BE49-F238E27FC236}">
              <a16:creationId xmlns:a16="http://schemas.microsoft.com/office/drawing/2014/main" id="{00000000-0008-0000-0000-000095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6" name="TextBox 5525">
          <a:extLst>
            <a:ext uri="{FF2B5EF4-FFF2-40B4-BE49-F238E27FC236}">
              <a16:creationId xmlns:a16="http://schemas.microsoft.com/office/drawing/2014/main" id="{00000000-0008-0000-0000-000096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7" name="TextBox 5526">
          <a:extLst>
            <a:ext uri="{FF2B5EF4-FFF2-40B4-BE49-F238E27FC236}">
              <a16:creationId xmlns:a16="http://schemas.microsoft.com/office/drawing/2014/main" id="{00000000-0008-0000-0000-000097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8" name="TextBox 5527">
          <a:extLst>
            <a:ext uri="{FF2B5EF4-FFF2-40B4-BE49-F238E27FC236}">
              <a16:creationId xmlns:a16="http://schemas.microsoft.com/office/drawing/2014/main" id="{00000000-0008-0000-0000-000098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29" name="TextBox 5528">
          <a:extLst>
            <a:ext uri="{FF2B5EF4-FFF2-40B4-BE49-F238E27FC236}">
              <a16:creationId xmlns:a16="http://schemas.microsoft.com/office/drawing/2014/main" id="{00000000-0008-0000-0000-000099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0" name="TextBox 5529">
          <a:extLst>
            <a:ext uri="{FF2B5EF4-FFF2-40B4-BE49-F238E27FC236}">
              <a16:creationId xmlns:a16="http://schemas.microsoft.com/office/drawing/2014/main" id="{00000000-0008-0000-0000-00009A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1" name="TextBox 5530">
          <a:extLst>
            <a:ext uri="{FF2B5EF4-FFF2-40B4-BE49-F238E27FC236}">
              <a16:creationId xmlns:a16="http://schemas.microsoft.com/office/drawing/2014/main" id="{00000000-0008-0000-0000-00009B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2" name="TextBox 5531">
          <a:extLst>
            <a:ext uri="{FF2B5EF4-FFF2-40B4-BE49-F238E27FC236}">
              <a16:creationId xmlns:a16="http://schemas.microsoft.com/office/drawing/2014/main" id="{00000000-0008-0000-0000-00009C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3" name="TextBox 5532">
          <a:extLst>
            <a:ext uri="{FF2B5EF4-FFF2-40B4-BE49-F238E27FC236}">
              <a16:creationId xmlns:a16="http://schemas.microsoft.com/office/drawing/2014/main" id="{00000000-0008-0000-0000-00009D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4" name="TextBox 5533">
          <a:extLst>
            <a:ext uri="{FF2B5EF4-FFF2-40B4-BE49-F238E27FC236}">
              <a16:creationId xmlns:a16="http://schemas.microsoft.com/office/drawing/2014/main" id="{00000000-0008-0000-0000-00009E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5" name="TextBox 5534">
          <a:extLst>
            <a:ext uri="{FF2B5EF4-FFF2-40B4-BE49-F238E27FC236}">
              <a16:creationId xmlns:a16="http://schemas.microsoft.com/office/drawing/2014/main" id="{00000000-0008-0000-0000-00009F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6" name="TextBox 5535">
          <a:extLst>
            <a:ext uri="{FF2B5EF4-FFF2-40B4-BE49-F238E27FC236}">
              <a16:creationId xmlns:a16="http://schemas.microsoft.com/office/drawing/2014/main" id="{00000000-0008-0000-0000-0000A0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7" name="TextBox 5536">
          <a:extLst>
            <a:ext uri="{FF2B5EF4-FFF2-40B4-BE49-F238E27FC236}">
              <a16:creationId xmlns:a16="http://schemas.microsoft.com/office/drawing/2014/main" id="{00000000-0008-0000-0000-0000A1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8" name="TextBox 5537">
          <a:extLst>
            <a:ext uri="{FF2B5EF4-FFF2-40B4-BE49-F238E27FC236}">
              <a16:creationId xmlns:a16="http://schemas.microsoft.com/office/drawing/2014/main" id="{00000000-0008-0000-0000-0000A2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39" name="TextBox 5538">
          <a:extLst>
            <a:ext uri="{FF2B5EF4-FFF2-40B4-BE49-F238E27FC236}">
              <a16:creationId xmlns:a16="http://schemas.microsoft.com/office/drawing/2014/main" id="{00000000-0008-0000-0000-0000A3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0" name="TextBox 5539">
          <a:extLst>
            <a:ext uri="{FF2B5EF4-FFF2-40B4-BE49-F238E27FC236}">
              <a16:creationId xmlns:a16="http://schemas.microsoft.com/office/drawing/2014/main" id="{00000000-0008-0000-0000-0000A4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1" name="TextBox 5540">
          <a:extLst>
            <a:ext uri="{FF2B5EF4-FFF2-40B4-BE49-F238E27FC236}">
              <a16:creationId xmlns:a16="http://schemas.microsoft.com/office/drawing/2014/main" id="{00000000-0008-0000-0000-0000A5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2" name="TextBox 5541">
          <a:extLst>
            <a:ext uri="{FF2B5EF4-FFF2-40B4-BE49-F238E27FC236}">
              <a16:creationId xmlns:a16="http://schemas.microsoft.com/office/drawing/2014/main" id="{00000000-0008-0000-0000-0000A6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3" name="TextBox 5542">
          <a:extLst>
            <a:ext uri="{FF2B5EF4-FFF2-40B4-BE49-F238E27FC236}">
              <a16:creationId xmlns:a16="http://schemas.microsoft.com/office/drawing/2014/main" id="{00000000-0008-0000-0000-0000A7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4" name="TextBox 5543">
          <a:extLst>
            <a:ext uri="{FF2B5EF4-FFF2-40B4-BE49-F238E27FC236}">
              <a16:creationId xmlns:a16="http://schemas.microsoft.com/office/drawing/2014/main" id="{00000000-0008-0000-0000-0000A8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5" name="TextBox 5544">
          <a:extLst>
            <a:ext uri="{FF2B5EF4-FFF2-40B4-BE49-F238E27FC236}">
              <a16:creationId xmlns:a16="http://schemas.microsoft.com/office/drawing/2014/main" id="{00000000-0008-0000-0000-0000A9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6" name="TextBox 5545">
          <a:extLst>
            <a:ext uri="{FF2B5EF4-FFF2-40B4-BE49-F238E27FC236}">
              <a16:creationId xmlns:a16="http://schemas.microsoft.com/office/drawing/2014/main" id="{00000000-0008-0000-0000-0000AA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7" name="TextBox 5546">
          <a:extLst>
            <a:ext uri="{FF2B5EF4-FFF2-40B4-BE49-F238E27FC236}">
              <a16:creationId xmlns:a16="http://schemas.microsoft.com/office/drawing/2014/main" id="{00000000-0008-0000-0000-0000AB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8" name="TextBox 5547">
          <a:extLst>
            <a:ext uri="{FF2B5EF4-FFF2-40B4-BE49-F238E27FC236}">
              <a16:creationId xmlns:a16="http://schemas.microsoft.com/office/drawing/2014/main" id="{00000000-0008-0000-0000-0000AC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49" name="TextBox 5548">
          <a:extLst>
            <a:ext uri="{FF2B5EF4-FFF2-40B4-BE49-F238E27FC236}">
              <a16:creationId xmlns:a16="http://schemas.microsoft.com/office/drawing/2014/main" id="{00000000-0008-0000-0000-0000AD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0" name="TextBox 5549">
          <a:extLst>
            <a:ext uri="{FF2B5EF4-FFF2-40B4-BE49-F238E27FC236}">
              <a16:creationId xmlns:a16="http://schemas.microsoft.com/office/drawing/2014/main" id="{00000000-0008-0000-0000-0000AE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1" name="TextBox 5550">
          <a:extLst>
            <a:ext uri="{FF2B5EF4-FFF2-40B4-BE49-F238E27FC236}">
              <a16:creationId xmlns:a16="http://schemas.microsoft.com/office/drawing/2014/main" id="{00000000-0008-0000-0000-0000AF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2" name="TextBox 5551">
          <a:extLst>
            <a:ext uri="{FF2B5EF4-FFF2-40B4-BE49-F238E27FC236}">
              <a16:creationId xmlns:a16="http://schemas.microsoft.com/office/drawing/2014/main" id="{00000000-0008-0000-0000-0000B0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3" name="TextBox 5552">
          <a:extLst>
            <a:ext uri="{FF2B5EF4-FFF2-40B4-BE49-F238E27FC236}">
              <a16:creationId xmlns:a16="http://schemas.microsoft.com/office/drawing/2014/main" id="{00000000-0008-0000-0000-0000B1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4" name="TextBox 5553">
          <a:extLst>
            <a:ext uri="{FF2B5EF4-FFF2-40B4-BE49-F238E27FC236}">
              <a16:creationId xmlns:a16="http://schemas.microsoft.com/office/drawing/2014/main" id="{00000000-0008-0000-0000-0000B2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5" name="TextBox 5554">
          <a:extLst>
            <a:ext uri="{FF2B5EF4-FFF2-40B4-BE49-F238E27FC236}">
              <a16:creationId xmlns:a16="http://schemas.microsoft.com/office/drawing/2014/main" id="{00000000-0008-0000-0000-0000B3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6" name="TextBox 5555">
          <a:extLst>
            <a:ext uri="{FF2B5EF4-FFF2-40B4-BE49-F238E27FC236}">
              <a16:creationId xmlns:a16="http://schemas.microsoft.com/office/drawing/2014/main" id="{00000000-0008-0000-0000-0000B4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7" name="TextBox 5556">
          <a:extLst>
            <a:ext uri="{FF2B5EF4-FFF2-40B4-BE49-F238E27FC236}">
              <a16:creationId xmlns:a16="http://schemas.microsoft.com/office/drawing/2014/main" id="{00000000-0008-0000-0000-0000B5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8" name="TextBox 5557">
          <a:extLst>
            <a:ext uri="{FF2B5EF4-FFF2-40B4-BE49-F238E27FC236}">
              <a16:creationId xmlns:a16="http://schemas.microsoft.com/office/drawing/2014/main" id="{00000000-0008-0000-0000-0000B6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59" name="TextBox 5558">
          <a:extLst>
            <a:ext uri="{FF2B5EF4-FFF2-40B4-BE49-F238E27FC236}">
              <a16:creationId xmlns:a16="http://schemas.microsoft.com/office/drawing/2014/main" id="{00000000-0008-0000-0000-0000B7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0" name="TextBox 5559">
          <a:extLst>
            <a:ext uri="{FF2B5EF4-FFF2-40B4-BE49-F238E27FC236}">
              <a16:creationId xmlns:a16="http://schemas.microsoft.com/office/drawing/2014/main" id="{00000000-0008-0000-0000-0000B8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1" name="TextBox 5560">
          <a:extLst>
            <a:ext uri="{FF2B5EF4-FFF2-40B4-BE49-F238E27FC236}">
              <a16:creationId xmlns:a16="http://schemas.microsoft.com/office/drawing/2014/main" id="{00000000-0008-0000-0000-0000B9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2" name="TextBox 5561">
          <a:extLst>
            <a:ext uri="{FF2B5EF4-FFF2-40B4-BE49-F238E27FC236}">
              <a16:creationId xmlns:a16="http://schemas.microsoft.com/office/drawing/2014/main" id="{00000000-0008-0000-0000-0000BA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3" name="TextBox 5562">
          <a:extLst>
            <a:ext uri="{FF2B5EF4-FFF2-40B4-BE49-F238E27FC236}">
              <a16:creationId xmlns:a16="http://schemas.microsoft.com/office/drawing/2014/main" id="{00000000-0008-0000-0000-0000BB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4" name="TextBox 5563">
          <a:extLst>
            <a:ext uri="{FF2B5EF4-FFF2-40B4-BE49-F238E27FC236}">
              <a16:creationId xmlns:a16="http://schemas.microsoft.com/office/drawing/2014/main" id="{00000000-0008-0000-0000-0000BC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5" name="TextBox 5564">
          <a:extLst>
            <a:ext uri="{FF2B5EF4-FFF2-40B4-BE49-F238E27FC236}">
              <a16:creationId xmlns:a16="http://schemas.microsoft.com/office/drawing/2014/main" id="{00000000-0008-0000-0000-0000BD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6" name="TextBox 5565">
          <a:extLst>
            <a:ext uri="{FF2B5EF4-FFF2-40B4-BE49-F238E27FC236}">
              <a16:creationId xmlns:a16="http://schemas.microsoft.com/office/drawing/2014/main" id="{00000000-0008-0000-0000-0000BE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7" name="TextBox 5566">
          <a:extLst>
            <a:ext uri="{FF2B5EF4-FFF2-40B4-BE49-F238E27FC236}">
              <a16:creationId xmlns:a16="http://schemas.microsoft.com/office/drawing/2014/main" id="{00000000-0008-0000-0000-0000BF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8" name="TextBox 5567">
          <a:extLst>
            <a:ext uri="{FF2B5EF4-FFF2-40B4-BE49-F238E27FC236}">
              <a16:creationId xmlns:a16="http://schemas.microsoft.com/office/drawing/2014/main" id="{00000000-0008-0000-0000-0000C0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69" name="TextBox 5568">
          <a:extLst>
            <a:ext uri="{FF2B5EF4-FFF2-40B4-BE49-F238E27FC236}">
              <a16:creationId xmlns:a16="http://schemas.microsoft.com/office/drawing/2014/main" id="{00000000-0008-0000-0000-0000C1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0" name="TextBox 5569">
          <a:extLst>
            <a:ext uri="{FF2B5EF4-FFF2-40B4-BE49-F238E27FC236}">
              <a16:creationId xmlns:a16="http://schemas.microsoft.com/office/drawing/2014/main" id="{00000000-0008-0000-0000-0000C2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1" name="TextBox 5570">
          <a:extLst>
            <a:ext uri="{FF2B5EF4-FFF2-40B4-BE49-F238E27FC236}">
              <a16:creationId xmlns:a16="http://schemas.microsoft.com/office/drawing/2014/main" id="{00000000-0008-0000-0000-0000C3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2" name="TextBox 5571">
          <a:extLst>
            <a:ext uri="{FF2B5EF4-FFF2-40B4-BE49-F238E27FC236}">
              <a16:creationId xmlns:a16="http://schemas.microsoft.com/office/drawing/2014/main" id="{00000000-0008-0000-0000-0000C4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3" name="TextBox 5572">
          <a:extLst>
            <a:ext uri="{FF2B5EF4-FFF2-40B4-BE49-F238E27FC236}">
              <a16:creationId xmlns:a16="http://schemas.microsoft.com/office/drawing/2014/main" id="{00000000-0008-0000-0000-0000C5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4" name="TextBox 5573">
          <a:extLst>
            <a:ext uri="{FF2B5EF4-FFF2-40B4-BE49-F238E27FC236}">
              <a16:creationId xmlns:a16="http://schemas.microsoft.com/office/drawing/2014/main" id="{00000000-0008-0000-0000-0000C6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5" name="TextBox 5574">
          <a:extLst>
            <a:ext uri="{FF2B5EF4-FFF2-40B4-BE49-F238E27FC236}">
              <a16:creationId xmlns:a16="http://schemas.microsoft.com/office/drawing/2014/main" id="{00000000-0008-0000-0000-0000C7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6" name="TextBox 5575">
          <a:extLst>
            <a:ext uri="{FF2B5EF4-FFF2-40B4-BE49-F238E27FC236}">
              <a16:creationId xmlns:a16="http://schemas.microsoft.com/office/drawing/2014/main" id="{00000000-0008-0000-0000-0000C8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7" name="TextBox 5576">
          <a:extLst>
            <a:ext uri="{FF2B5EF4-FFF2-40B4-BE49-F238E27FC236}">
              <a16:creationId xmlns:a16="http://schemas.microsoft.com/office/drawing/2014/main" id="{00000000-0008-0000-0000-0000C9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8" name="TextBox 5577">
          <a:extLst>
            <a:ext uri="{FF2B5EF4-FFF2-40B4-BE49-F238E27FC236}">
              <a16:creationId xmlns:a16="http://schemas.microsoft.com/office/drawing/2014/main" id="{00000000-0008-0000-0000-0000CA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79" name="TextBox 5578">
          <a:extLst>
            <a:ext uri="{FF2B5EF4-FFF2-40B4-BE49-F238E27FC236}">
              <a16:creationId xmlns:a16="http://schemas.microsoft.com/office/drawing/2014/main" id="{00000000-0008-0000-0000-0000CB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0" name="TextBox 5579">
          <a:extLst>
            <a:ext uri="{FF2B5EF4-FFF2-40B4-BE49-F238E27FC236}">
              <a16:creationId xmlns:a16="http://schemas.microsoft.com/office/drawing/2014/main" id="{00000000-0008-0000-0000-0000CC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1" name="TextBox 5580">
          <a:extLst>
            <a:ext uri="{FF2B5EF4-FFF2-40B4-BE49-F238E27FC236}">
              <a16:creationId xmlns:a16="http://schemas.microsoft.com/office/drawing/2014/main" id="{00000000-0008-0000-0000-0000CD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2" name="TextBox 5581">
          <a:extLst>
            <a:ext uri="{FF2B5EF4-FFF2-40B4-BE49-F238E27FC236}">
              <a16:creationId xmlns:a16="http://schemas.microsoft.com/office/drawing/2014/main" id="{00000000-0008-0000-0000-0000CE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3" name="TextBox 5582">
          <a:extLst>
            <a:ext uri="{FF2B5EF4-FFF2-40B4-BE49-F238E27FC236}">
              <a16:creationId xmlns:a16="http://schemas.microsoft.com/office/drawing/2014/main" id="{00000000-0008-0000-0000-0000CF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4" name="TextBox 5583">
          <a:extLst>
            <a:ext uri="{FF2B5EF4-FFF2-40B4-BE49-F238E27FC236}">
              <a16:creationId xmlns:a16="http://schemas.microsoft.com/office/drawing/2014/main" id="{00000000-0008-0000-0000-0000D0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5" name="TextBox 5584">
          <a:extLst>
            <a:ext uri="{FF2B5EF4-FFF2-40B4-BE49-F238E27FC236}">
              <a16:creationId xmlns:a16="http://schemas.microsoft.com/office/drawing/2014/main" id="{00000000-0008-0000-0000-0000D1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6" name="TextBox 5585">
          <a:extLst>
            <a:ext uri="{FF2B5EF4-FFF2-40B4-BE49-F238E27FC236}">
              <a16:creationId xmlns:a16="http://schemas.microsoft.com/office/drawing/2014/main" id="{00000000-0008-0000-0000-0000D2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7" name="TextBox 5586">
          <a:extLst>
            <a:ext uri="{FF2B5EF4-FFF2-40B4-BE49-F238E27FC236}">
              <a16:creationId xmlns:a16="http://schemas.microsoft.com/office/drawing/2014/main" id="{00000000-0008-0000-0000-0000D3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8" name="TextBox 5587">
          <a:extLst>
            <a:ext uri="{FF2B5EF4-FFF2-40B4-BE49-F238E27FC236}">
              <a16:creationId xmlns:a16="http://schemas.microsoft.com/office/drawing/2014/main" id="{00000000-0008-0000-0000-0000D4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89" name="TextBox 5588">
          <a:extLst>
            <a:ext uri="{FF2B5EF4-FFF2-40B4-BE49-F238E27FC236}">
              <a16:creationId xmlns:a16="http://schemas.microsoft.com/office/drawing/2014/main" id="{00000000-0008-0000-0000-0000D5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0" name="TextBox 5589">
          <a:extLst>
            <a:ext uri="{FF2B5EF4-FFF2-40B4-BE49-F238E27FC236}">
              <a16:creationId xmlns:a16="http://schemas.microsoft.com/office/drawing/2014/main" id="{00000000-0008-0000-0000-0000D6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1" name="TextBox 5590">
          <a:extLst>
            <a:ext uri="{FF2B5EF4-FFF2-40B4-BE49-F238E27FC236}">
              <a16:creationId xmlns:a16="http://schemas.microsoft.com/office/drawing/2014/main" id="{00000000-0008-0000-0000-0000D7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2" name="TextBox 5591">
          <a:extLst>
            <a:ext uri="{FF2B5EF4-FFF2-40B4-BE49-F238E27FC236}">
              <a16:creationId xmlns:a16="http://schemas.microsoft.com/office/drawing/2014/main" id="{00000000-0008-0000-0000-0000D8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3" name="TextBox 5592">
          <a:extLst>
            <a:ext uri="{FF2B5EF4-FFF2-40B4-BE49-F238E27FC236}">
              <a16:creationId xmlns:a16="http://schemas.microsoft.com/office/drawing/2014/main" id="{00000000-0008-0000-0000-0000D9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4" name="TextBox 5593">
          <a:extLst>
            <a:ext uri="{FF2B5EF4-FFF2-40B4-BE49-F238E27FC236}">
              <a16:creationId xmlns:a16="http://schemas.microsoft.com/office/drawing/2014/main" id="{00000000-0008-0000-0000-0000DA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5" name="TextBox 5594">
          <a:extLst>
            <a:ext uri="{FF2B5EF4-FFF2-40B4-BE49-F238E27FC236}">
              <a16:creationId xmlns:a16="http://schemas.microsoft.com/office/drawing/2014/main" id="{00000000-0008-0000-0000-0000DB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6" name="TextBox 5595">
          <a:extLst>
            <a:ext uri="{FF2B5EF4-FFF2-40B4-BE49-F238E27FC236}">
              <a16:creationId xmlns:a16="http://schemas.microsoft.com/office/drawing/2014/main" id="{00000000-0008-0000-0000-0000DC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7" name="TextBox 5596">
          <a:extLst>
            <a:ext uri="{FF2B5EF4-FFF2-40B4-BE49-F238E27FC236}">
              <a16:creationId xmlns:a16="http://schemas.microsoft.com/office/drawing/2014/main" id="{00000000-0008-0000-0000-0000DD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8" name="TextBox 5597">
          <a:extLst>
            <a:ext uri="{FF2B5EF4-FFF2-40B4-BE49-F238E27FC236}">
              <a16:creationId xmlns:a16="http://schemas.microsoft.com/office/drawing/2014/main" id="{00000000-0008-0000-0000-0000DE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599" name="TextBox 5598">
          <a:extLst>
            <a:ext uri="{FF2B5EF4-FFF2-40B4-BE49-F238E27FC236}">
              <a16:creationId xmlns:a16="http://schemas.microsoft.com/office/drawing/2014/main" id="{00000000-0008-0000-0000-0000DF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0" name="TextBox 5599">
          <a:extLst>
            <a:ext uri="{FF2B5EF4-FFF2-40B4-BE49-F238E27FC236}">
              <a16:creationId xmlns:a16="http://schemas.microsoft.com/office/drawing/2014/main" id="{00000000-0008-0000-0000-0000E0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1" name="TextBox 5600">
          <a:extLst>
            <a:ext uri="{FF2B5EF4-FFF2-40B4-BE49-F238E27FC236}">
              <a16:creationId xmlns:a16="http://schemas.microsoft.com/office/drawing/2014/main" id="{00000000-0008-0000-0000-0000E1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2" name="TextBox 5601">
          <a:extLst>
            <a:ext uri="{FF2B5EF4-FFF2-40B4-BE49-F238E27FC236}">
              <a16:creationId xmlns:a16="http://schemas.microsoft.com/office/drawing/2014/main" id="{00000000-0008-0000-0000-0000E2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3" name="TextBox 5602">
          <a:extLst>
            <a:ext uri="{FF2B5EF4-FFF2-40B4-BE49-F238E27FC236}">
              <a16:creationId xmlns:a16="http://schemas.microsoft.com/office/drawing/2014/main" id="{00000000-0008-0000-0000-0000E3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4" name="TextBox 5603">
          <a:extLst>
            <a:ext uri="{FF2B5EF4-FFF2-40B4-BE49-F238E27FC236}">
              <a16:creationId xmlns:a16="http://schemas.microsoft.com/office/drawing/2014/main" id="{00000000-0008-0000-0000-0000E4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5" name="TextBox 5604">
          <a:extLst>
            <a:ext uri="{FF2B5EF4-FFF2-40B4-BE49-F238E27FC236}">
              <a16:creationId xmlns:a16="http://schemas.microsoft.com/office/drawing/2014/main" id="{00000000-0008-0000-0000-0000E5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6" name="TextBox 5605">
          <a:extLst>
            <a:ext uri="{FF2B5EF4-FFF2-40B4-BE49-F238E27FC236}">
              <a16:creationId xmlns:a16="http://schemas.microsoft.com/office/drawing/2014/main" id="{00000000-0008-0000-0000-0000E6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7" name="TextBox 5606">
          <a:extLst>
            <a:ext uri="{FF2B5EF4-FFF2-40B4-BE49-F238E27FC236}">
              <a16:creationId xmlns:a16="http://schemas.microsoft.com/office/drawing/2014/main" id="{00000000-0008-0000-0000-0000E7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8" name="TextBox 5607">
          <a:extLst>
            <a:ext uri="{FF2B5EF4-FFF2-40B4-BE49-F238E27FC236}">
              <a16:creationId xmlns:a16="http://schemas.microsoft.com/office/drawing/2014/main" id="{00000000-0008-0000-0000-0000E8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09" name="TextBox 5608">
          <a:extLst>
            <a:ext uri="{FF2B5EF4-FFF2-40B4-BE49-F238E27FC236}">
              <a16:creationId xmlns:a16="http://schemas.microsoft.com/office/drawing/2014/main" id="{00000000-0008-0000-0000-0000E9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0" name="TextBox 5609">
          <a:extLst>
            <a:ext uri="{FF2B5EF4-FFF2-40B4-BE49-F238E27FC236}">
              <a16:creationId xmlns:a16="http://schemas.microsoft.com/office/drawing/2014/main" id="{00000000-0008-0000-0000-0000EA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1" name="TextBox 5610">
          <a:extLst>
            <a:ext uri="{FF2B5EF4-FFF2-40B4-BE49-F238E27FC236}">
              <a16:creationId xmlns:a16="http://schemas.microsoft.com/office/drawing/2014/main" id="{00000000-0008-0000-0000-0000EB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2" name="TextBox 5611">
          <a:extLst>
            <a:ext uri="{FF2B5EF4-FFF2-40B4-BE49-F238E27FC236}">
              <a16:creationId xmlns:a16="http://schemas.microsoft.com/office/drawing/2014/main" id="{00000000-0008-0000-0000-0000EC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3" name="TextBox 5612">
          <a:extLst>
            <a:ext uri="{FF2B5EF4-FFF2-40B4-BE49-F238E27FC236}">
              <a16:creationId xmlns:a16="http://schemas.microsoft.com/office/drawing/2014/main" id="{00000000-0008-0000-0000-0000ED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4" name="TextBox 5613">
          <a:extLst>
            <a:ext uri="{FF2B5EF4-FFF2-40B4-BE49-F238E27FC236}">
              <a16:creationId xmlns:a16="http://schemas.microsoft.com/office/drawing/2014/main" id="{00000000-0008-0000-0000-0000EE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5" name="TextBox 5614">
          <a:extLst>
            <a:ext uri="{FF2B5EF4-FFF2-40B4-BE49-F238E27FC236}">
              <a16:creationId xmlns:a16="http://schemas.microsoft.com/office/drawing/2014/main" id="{00000000-0008-0000-0000-0000EF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6" name="TextBox 5615">
          <a:extLst>
            <a:ext uri="{FF2B5EF4-FFF2-40B4-BE49-F238E27FC236}">
              <a16:creationId xmlns:a16="http://schemas.microsoft.com/office/drawing/2014/main" id="{00000000-0008-0000-0000-0000F0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7" name="TextBox 5616">
          <a:extLst>
            <a:ext uri="{FF2B5EF4-FFF2-40B4-BE49-F238E27FC236}">
              <a16:creationId xmlns:a16="http://schemas.microsoft.com/office/drawing/2014/main" id="{00000000-0008-0000-0000-0000F1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8" name="TextBox 5617">
          <a:extLst>
            <a:ext uri="{FF2B5EF4-FFF2-40B4-BE49-F238E27FC236}">
              <a16:creationId xmlns:a16="http://schemas.microsoft.com/office/drawing/2014/main" id="{00000000-0008-0000-0000-0000F2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19" name="TextBox 5618">
          <a:extLst>
            <a:ext uri="{FF2B5EF4-FFF2-40B4-BE49-F238E27FC236}">
              <a16:creationId xmlns:a16="http://schemas.microsoft.com/office/drawing/2014/main" id="{00000000-0008-0000-0000-0000F3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0" name="TextBox 5619">
          <a:extLst>
            <a:ext uri="{FF2B5EF4-FFF2-40B4-BE49-F238E27FC236}">
              <a16:creationId xmlns:a16="http://schemas.microsoft.com/office/drawing/2014/main" id="{00000000-0008-0000-0000-0000F4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1" name="TextBox 5620">
          <a:extLst>
            <a:ext uri="{FF2B5EF4-FFF2-40B4-BE49-F238E27FC236}">
              <a16:creationId xmlns:a16="http://schemas.microsoft.com/office/drawing/2014/main" id="{00000000-0008-0000-0000-0000F5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2" name="TextBox 5621">
          <a:extLst>
            <a:ext uri="{FF2B5EF4-FFF2-40B4-BE49-F238E27FC236}">
              <a16:creationId xmlns:a16="http://schemas.microsoft.com/office/drawing/2014/main" id="{00000000-0008-0000-0000-0000F6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3" name="TextBox 5622">
          <a:extLst>
            <a:ext uri="{FF2B5EF4-FFF2-40B4-BE49-F238E27FC236}">
              <a16:creationId xmlns:a16="http://schemas.microsoft.com/office/drawing/2014/main" id="{00000000-0008-0000-0000-0000F7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4" name="TextBox 5623">
          <a:extLst>
            <a:ext uri="{FF2B5EF4-FFF2-40B4-BE49-F238E27FC236}">
              <a16:creationId xmlns:a16="http://schemas.microsoft.com/office/drawing/2014/main" id="{00000000-0008-0000-0000-0000F8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5" name="TextBox 5624">
          <a:extLst>
            <a:ext uri="{FF2B5EF4-FFF2-40B4-BE49-F238E27FC236}">
              <a16:creationId xmlns:a16="http://schemas.microsoft.com/office/drawing/2014/main" id="{00000000-0008-0000-0000-0000F9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6" name="TextBox 5625">
          <a:extLst>
            <a:ext uri="{FF2B5EF4-FFF2-40B4-BE49-F238E27FC236}">
              <a16:creationId xmlns:a16="http://schemas.microsoft.com/office/drawing/2014/main" id="{00000000-0008-0000-0000-0000FA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7" name="TextBox 5626">
          <a:extLst>
            <a:ext uri="{FF2B5EF4-FFF2-40B4-BE49-F238E27FC236}">
              <a16:creationId xmlns:a16="http://schemas.microsoft.com/office/drawing/2014/main" id="{00000000-0008-0000-0000-0000FB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8" name="TextBox 5627">
          <a:extLst>
            <a:ext uri="{FF2B5EF4-FFF2-40B4-BE49-F238E27FC236}">
              <a16:creationId xmlns:a16="http://schemas.microsoft.com/office/drawing/2014/main" id="{00000000-0008-0000-0000-0000FC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29" name="TextBox 5628">
          <a:extLst>
            <a:ext uri="{FF2B5EF4-FFF2-40B4-BE49-F238E27FC236}">
              <a16:creationId xmlns:a16="http://schemas.microsoft.com/office/drawing/2014/main" id="{00000000-0008-0000-0000-0000FD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0" name="TextBox 5629">
          <a:extLst>
            <a:ext uri="{FF2B5EF4-FFF2-40B4-BE49-F238E27FC236}">
              <a16:creationId xmlns:a16="http://schemas.microsoft.com/office/drawing/2014/main" id="{00000000-0008-0000-0000-0000FE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1" name="TextBox 5630">
          <a:extLst>
            <a:ext uri="{FF2B5EF4-FFF2-40B4-BE49-F238E27FC236}">
              <a16:creationId xmlns:a16="http://schemas.microsoft.com/office/drawing/2014/main" id="{00000000-0008-0000-0000-0000FF1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2" name="TextBox 5631">
          <a:extLst>
            <a:ext uri="{FF2B5EF4-FFF2-40B4-BE49-F238E27FC236}">
              <a16:creationId xmlns:a16="http://schemas.microsoft.com/office/drawing/2014/main" id="{00000000-0008-0000-0000-000000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3" name="TextBox 5632">
          <a:extLst>
            <a:ext uri="{FF2B5EF4-FFF2-40B4-BE49-F238E27FC236}">
              <a16:creationId xmlns:a16="http://schemas.microsoft.com/office/drawing/2014/main" id="{00000000-0008-0000-0000-000001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4" name="TextBox 5633">
          <a:extLst>
            <a:ext uri="{FF2B5EF4-FFF2-40B4-BE49-F238E27FC236}">
              <a16:creationId xmlns:a16="http://schemas.microsoft.com/office/drawing/2014/main" id="{00000000-0008-0000-0000-000002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5" name="TextBox 5634">
          <a:extLst>
            <a:ext uri="{FF2B5EF4-FFF2-40B4-BE49-F238E27FC236}">
              <a16:creationId xmlns:a16="http://schemas.microsoft.com/office/drawing/2014/main" id="{00000000-0008-0000-0000-000003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6" name="TextBox 5635">
          <a:extLst>
            <a:ext uri="{FF2B5EF4-FFF2-40B4-BE49-F238E27FC236}">
              <a16:creationId xmlns:a16="http://schemas.microsoft.com/office/drawing/2014/main" id="{00000000-0008-0000-0000-000004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7" name="TextBox 5636">
          <a:extLst>
            <a:ext uri="{FF2B5EF4-FFF2-40B4-BE49-F238E27FC236}">
              <a16:creationId xmlns:a16="http://schemas.microsoft.com/office/drawing/2014/main" id="{00000000-0008-0000-0000-000005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8" name="TextBox 5637">
          <a:extLst>
            <a:ext uri="{FF2B5EF4-FFF2-40B4-BE49-F238E27FC236}">
              <a16:creationId xmlns:a16="http://schemas.microsoft.com/office/drawing/2014/main" id="{00000000-0008-0000-0000-000006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39" name="TextBox 5638">
          <a:extLst>
            <a:ext uri="{FF2B5EF4-FFF2-40B4-BE49-F238E27FC236}">
              <a16:creationId xmlns:a16="http://schemas.microsoft.com/office/drawing/2014/main" id="{00000000-0008-0000-0000-000007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0" name="TextBox 5639">
          <a:extLst>
            <a:ext uri="{FF2B5EF4-FFF2-40B4-BE49-F238E27FC236}">
              <a16:creationId xmlns:a16="http://schemas.microsoft.com/office/drawing/2014/main" id="{00000000-0008-0000-0000-000008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1" name="TextBox 5640">
          <a:extLst>
            <a:ext uri="{FF2B5EF4-FFF2-40B4-BE49-F238E27FC236}">
              <a16:creationId xmlns:a16="http://schemas.microsoft.com/office/drawing/2014/main" id="{00000000-0008-0000-0000-000009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2" name="TextBox 5641">
          <a:extLst>
            <a:ext uri="{FF2B5EF4-FFF2-40B4-BE49-F238E27FC236}">
              <a16:creationId xmlns:a16="http://schemas.microsoft.com/office/drawing/2014/main" id="{00000000-0008-0000-0000-00000A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3" name="TextBox 5642">
          <a:extLst>
            <a:ext uri="{FF2B5EF4-FFF2-40B4-BE49-F238E27FC236}">
              <a16:creationId xmlns:a16="http://schemas.microsoft.com/office/drawing/2014/main" id="{00000000-0008-0000-0000-00000B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4" name="TextBox 5643">
          <a:extLst>
            <a:ext uri="{FF2B5EF4-FFF2-40B4-BE49-F238E27FC236}">
              <a16:creationId xmlns:a16="http://schemas.microsoft.com/office/drawing/2014/main" id="{00000000-0008-0000-0000-00000C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5" name="TextBox 5644">
          <a:extLst>
            <a:ext uri="{FF2B5EF4-FFF2-40B4-BE49-F238E27FC236}">
              <a16:creationId xmlns:a16="http://schemas.microsoft.com/office/drawing/2014/main" id="{00000000-0008-0000-0000-00000D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6" name="TextBox 5645">
          <a:extLst>
            <a:ext uri="{FF2B5EF4-FFF2-40B4-BE49-F238E27FC236}">
              <a16:creationId xmlns:a16="http://schemas.microsoft.com/office/drawing/2014/main" id="{00000000-0008-0000-0000-00000E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7" name="TextBox 5646">
          <a:extLst>
            <a:ext uri="{FF2B5EF4-FFF2-40B4-BE49-F238E27FC236}">
              <a16:creationId xmlns:a16="http://schemas.microsoft.com/office/drawing/2014/main" id="{00000000-0008-0000-0000-00000F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8" name="TextBox 5647">
          <a:extLst>
            <a:ext uri="{FF2B5EF4-FFF2-40B4-BE49-F238E27FC236}">
              <a16:creationId xmlns:a16="http://schemas.microsoft.com/office/drawing/2014/main" id="{00000000-0008-0000-0000-000010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49" name="TextBox 5648">
          <a:extLst>
            <a:ext uri="{FF2B5EF4-FFF2-40B4-BE49-F238E27FC236}">
              <a16:creationId xmlns:a16="http://schemas.microsoft.com/office/drawing/2014/main" id="{00000000-0008-0000-0000-000011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0" name="TextBox 5649">
          <a:extLst>
            <a:ext uri="{FF2B5EF4-FFF2-40B4-BE49-F238E27FC236}">
              <a16:creationId xmlns:a16="http://schemas.microsoft.com/office/drawing/2014/main" id="{00000000-0008-0000-0000-000012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1" name="TextBox 5650">
          <a:extLst>
            <a:ext uri="{FF2B5EF4-FFF2-40B4-BE49-F238E27FC236}">
              <a16:creationId xmlns:a16="http://schemas.microsoft.com/office/drawing/2014/main" id="{00000000-0008-0000-0000-000013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2" name="TextBox 5651">
          <a:extLst>
            <a:ext uri="{FF2B5EF4-FFF2-40B4-BE49-F238E27FC236}">
              <a16:creationId xmlns:a16="http://schemas.microsoft.com/office/drawing/2014/main" id="{00000000-0008-0000-0000-000014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3" name="TextBox 5652">
          <a:extLst>
            <a:ext uri="{FF2B5EF4-FFF2-40B4-BE49-F238E27FC236}">
              <a16:creationId xmlns:a16="http://schemas.microsoft.com/office/drawing/2014/main" id="{00000000-0008-0000-0000-000015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4" name="TextBox 5653">
          <a:extLst>
            <a:ext uri="{FF2B5EF4-FFF2-40B4-BE49-F238E27FC236}">
              <a16:creationId xmlns:a16="http://schemas.microsoft.com/office/drawing/2014/main" id="{00000000-0008-0000-0000-000016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5" name="TextBox 5654">
          <a:extLst>
            <a:ext uri="{FF2B5EF4-FFF2-40B4-BE49-F238E27FC236}">
              <a16:creationId xmlns:a16="http://schemas.microsoft.com/office/drawing/2014/main" id="{00000000-0008-0000-0000-000017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6" name="TextBox 5655">
          <a:extLst>
            <a:ext uri="{FF2B5EF4-FFF2-40B4-BE49-F238E27FC236}">
              <a16:creationId xmlns:a16="http://schemas.microsoft.com/office/drawing/2014/main" id="{00000000-0008-0000-0000-000018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7" name="TextBox 5656">
          <a:extLst>
            <a:ext uri="{FF2B5EF4-FFF2-40B4-BE49-F238E27FC236}">
              <a16:creationId xmlns:a16="http://schemas.microsoft.com/office/drawing/2014/main" id="{00000000-0008-0000-0000-000019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8" name="TextBox 5657">
          <a:extLst>
            <a:ext uri="{FF2B5EF4-FFF2-40B4-BE49-F238E27FC236}">
              <a16:creationId xmlns:a16="http://schemas.microsoft.com/office/drawing/2014/main" id="{00000000-0008-0000-0000-00001A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59" name="TextBox 5658">
          <a:extLst>
            <a:ext uri="{FF2B5EF4-FFF2-40B4-BE49-F238E27FC236}">
              <a16:creationId xmlns:a16="http://schemas.microsoft.com/office/drawing/2014/main" id="{00000000-0008-0000-0000-00001B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0" name="TextBox 5659">
          <a:extLst>
            <a:ext uri="{FF2B5EF4-FFF2-40B4-BE49-F238E27FC236}">
              <a16:creationId xmlns:a16="http://schemas.microsoft.com/office/drawing/2014/main" id="{00000000-0008-0000-0000-00001C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1" name="TextBox 5660">
          <a:extLst>
            <a:ext uri="{FF2B5EF4-FFF2-40B4-BE49-F238E27FC236}">
              <a16:creationId xmlns:a16="http://schemas.microsoft.com/office/drawing/2014/main" id="{00000000-0008-0000-0000-00001D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2" name="TextBox 5661">
          <a:extLst>
            <a:ext uri="{FF2B5EF4-FFF2-40B4-BE49-F238E27FC236}">
              <a16:creationId xmlns:a16="http://schemas.microsoft.com/office/drawing/2014/main" id="{00000000-0008-0000-0000-00001E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3" name="TextBox 5662">
          <a:extLst>
            <a:ext uri="{FF2B5EF4-FFF2-40B4-BE49-F238E27FC236}">
              <a16:creationId xmlns:a16="http://schemas.microsoft.com/office/drawing/2014/main" id="{00000000-0008-0000-0000-00001F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4" name="TextBox 5663">
          <a:extLst>
            <a:ext uri="{FF2B5EF4-FFF2-40B4-BE49-F238E27FC236}">
              <a16:creationId xmlns:a16="http://schemas.microsoft.com/office/drawing/2014/main" id="{00000000-0008-0000-0000-000020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5" name="TextBox 5664">
          <a:extLst>
            <a:ext uri="{FF2B5EF4-FFF2-40B4-BE49-F238E27FC236}">
              <a16:creationId xmlns:a16="http://schemas.microsoft.com/office/drawing/2014/main" id="{00000000-0008-0000-0000-000021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6" name="TextBox 5665">
          <a:extLst>
            <a:ext uri="{FF2B5EF4-FFF2-40B4-BE49-F238E27FC236}">
              <a16:creationId xmlns:a16="http://schemas.microsoft.com/office/drawing/2014/main" id="{00000000-0008-0000-0000-000022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7" name="TextBox 5666">
          <a:extLst>
            <a:ext uri="{FF2B5EF4-FFF2-40B4-BE49-F238E27FC236}">
              <a16:creationId xmlns:a16="http://schemas.microsoft.com/office/drawing/2014/main" id="{00000000-0008-0000-0000-000023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8" name="TextBox 5667">
          <a:extLst>
            <a:ext uri="{FF2B5EF4-FFF2-40B4-BE49-F238E27FC236}">
              <a16:creationId xmlns:a16="http://schemas.microsoft.com/office/drawing/2014/main" id="{00000000-0008-0000-0000-000024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69" name="TextBox 5668">
          <a:extLst>
            <a:ext uri="{FF2B5EF4-FFF2-40B4-BE49-F238E27FC236}">
              <a16:creationId xmlns:a16="http://schemas.microsoft.com/office/drawing/2014/main" id="{00000000-0008-0000-0000-000025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0" name="TextBox 5669">
          <a:extLst>
            <a:ext uri="{FF2B5EF4-FFF2-40B4-BE49-F238E27FC236}">
              <a16:creationId xmlns:a16="http://schemas.microsoft.com/office/drawing/2014/main" id="{00000000-0008-0000-0000-000026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1" name="TextBox 5670">
          <a:extLst>
            <a:ext uri="{FF2B5EF4-FFF2-40B4-BE49-F238E27FC236}">
              <a16:creationId xmlns:a16="http://schemas.microsoft.com/office/drawing/2014/main" id="{00000000-0008-0000-0000-000027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2" name="TextBox 5671">
          <a:extLst>
            <a:ext uri="{FF2B5EF4-FFF2-40B4-BE49-F238E27FC236}">
              <a16:creationId xmlns:a16="http://schemas.microsoft.com/office/drawing/2014/main" id="{00000000-0008-0000-0000-000028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3" name="TextBox 5672">
          <a:extLst>
            <a:ext uri="{FF2B5EF4-FFF2-40B4-BE49-F238E27FC236}">
              <a16:creationId xmlns:a16="http://schemas.microsoft.com/office/drawing/2014/main" id="{00000000-0008-0000-0000-000029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4" name="TextBox 5673">
          <a:extLst>
            <a:ext uri="{FF2B5EF4-FFF2-40B4-BE49-F238E27FC236}">
              <a16:creationId xmlns:a16="http://schemas.microsoft.com/office/drawing/2014/main" id="{00000000-0008-0000-0000-00002A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5" name="TextBox 5674">
          <a:extLst>
            <a:ext uri="{FF2B5EF4-FFF2-40B4-BE49-F238E27FC236}">
              <a16:creationId xmlns:a16="http://schemas.microsoft.com/office/drawing/2014/main" id="{00000000-0008-0000-0000-00002B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6" name="TextBox 5675">
          <a:extLst>
            <a:ext uri="{FF2B5EF4-FFF2-40B4-BE49-F238E27FC236}">
              <a16:creationId xmlns:a16="http://schemas.microsoft.com/office/drawing/2014/main" id="{00000000-0008-0000-0000-00002C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7" name="TextBox 5676">
          <a:extLst>
            <a:ext uri="{FF2B5EF4-FFF2-40B4-BE49-F238E27FC236}">
              <a16:creationId xmlns:a16="http://schemas.microsoft.com/office/drawing/2014/main" id="{00000000-0008-0000-0000-00002D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8" name="TextBox 5677">
          <a:extLst>
            <a:ext uri="{FF2B5EF4-FFF2-40B4-BE49-F238E27FC236}">
              <a16:creationId xmlns:a16="http://schemas.microsoft.com/office/drawing/2014/main" id="{00000000-0008-0000-0000-00002E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79" name="TextBox 5678">
          <a:extLst>
            <a:ext uri="{FF2B5EF4-FFF2-40B4-BE49-F238E27FC236}">
              <a16:creationId xmlns:a16="http://schemas.microsoft.com/office/drawing/2014/main" id="{00000000-0008-0000-0000-00002F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0" name="TextBox 5679">
          <a:extLst>
            <a:ext uri="{FF2B5EF4-FFF2-40B4-BE49-F238E27FC236}">
              <a16:creationId xmlns:a16="http://schemas.microsoft.com/office/drawing/2014/main" id="{00000000-0008-0000-0000-000030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1" name="TextBox 5680">
          <a:extLst>
            <a:ext uri="{FF2B5EF4-FFF2-40B4-BE49-F238E27FC236}">
              <a16:creationId xmlns:a16="http://schemas.microsoft.com/office/drawing/2014/main" id="{00000000-0008-0000-0000-000031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2" name="TextBox 5681">
          <a:extLst>
            <a:ext uri="{FF2B5EF4-FFF2-40B4-BE49-F238E27FC236}">
              <a16:creationId xmlns:a16="http://schemas.microsoft.com/office/drawing/2014/main" id="{00000000-0008-0000-0000-000032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3" name="TextBox 5682">
          <a:extLst>
            <a:ext uri="{FF2B5EF4-FFF2-40B4-BE49-F238E27FC236}">
              <a16:creationId xmlns:a16="http://schemas.microsoft.com/office/drawing/2014/main" id="{00000000-0008-0000-0000-000033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4" name="TextBox 5683">
          <a:extLst>
            <a:ext uri="{FF2B5EF4-FFF2-40B4-BE49-F238E27FC236}">
              <a16:creationId xmlns:a16="http://schemas.microsoft.com/office/drawing/2014/main" id="{00000000-0008-0000-0000-000034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5" name="TextBox 5684">
          <a:extLst>
            <a:ext uri="{FF2B5EF4-FFF2-40B4-BE49-F238E27FC236}">
              <a16:creationId xmlns:a16="http://schemas.microsoft.com/office/drawing/2014/main" id="{00000000-0008-0000-0000-000035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6" name="TextBox 5685">
          <a:extLst>
            <a:ext uri="{FF2B5EF4-FFF2-40B4-BE49-F238E27FC236}">
              <a16:creationId xmlns:a16="http://schemas.microsoft.com/office/drawing/2014/main" id="{00000000-0008-0000-0000-000036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7" name="TextBox 5686">
          <a:extLst>
            <a:ext uri="{FF2B5EF4-FFF2-40B4-BE49-F238E27FC236}">
              <a16:creationId xmlns:a16="http://schemas.microsoft.com/office/drawing/2014/main" id="{00000000-0008-0000-0000-000037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8" name="TextBox 5687">
          <a:extLst>
            <a:ext uri="{FF2B5EF4-FFF2-40B4-BE49-F238E27FC236}">
              <a16:creationId xmlns:a16="http://schemas.microsoft.com/office/drawing/2014/main" id="{00000000-0008-0000-0000-000038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89" name="TextBox 5688">
          <a:extLst>
            <a:ext uri="{FF2B5EF4-FFF2-40B4-BE49-F238E27FC236}">
              <a16:creationId xmlns:a16="http://schemas.microsoft.com/office/drawing/2014/main" id="{00000000-0008-0000-0000-000039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0" name="TextBox 5689">
          <a:extLst>
            <a:ext uri="{FF2B5EF4-FFF2-40B4-BE49-F238E27FC236}">
              <a16:creationId xmlns:a16="http://schemas.microsoft.com/office/drawing/2014/main" id="{00000000-0008-0000-0000-00003A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1" name="TextBox 5690">
          <a:extLst>
            <a:ext uri="{FF2B5EF4-FFF2-40B4-BE49-F238E27FC236}">
              <a16:creationId xmlns:a16="http://schemas.microsoft.com/office/drawing/2014/main" id="{00000000-0008-0000-0000-00003B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2" name="TextBox 5691">
          <a:extLst>
            <a:ext uri="{FF2B5EF4-FFF2-40B4-BE49-F238E27FC236}">
              <a16:creationId xmlns:a16="http://schemas.microsoft.com/office/drawing/2014/main" id="{00000000-0008-0000-0000-00003C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3" name="TextBox 5692">
          <a:extLst>
            <a:ext uri="{FF2B5EF4-FFF2-40B4-BE49-F238E27FC236}">
              <a16:creationId xmlns:a16="http://schemas.microsoft.com/office/drawing/2014/main" id="{00000000-0008-0000-0000-00003D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4" name="TextBox 5693">
          <a:extLst>
            <a:ext uri="{FF2B5EF4-FFF2-40B4-BE49-F238E27FC236}">
              <a16:creationId xmlns:a16="http://schemas.microsoft.com/office/drawing/2014/main" id="{00000000-0008-0000-0000-00003E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5" name="TextBox 5694">
          <a:extLst>
            <a:ext uri="{FF2B5EF4-FFF2-40B4-BE49-F238E27FC236}">
              <a16:creationId xmlns:a16="http://schemas.microsoft.com/office/drawing/2014/main" id="{00000000-0008-0000-0000-00003F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6" name="TextBox 5695">
          <a:extLst>
            <a:ext uri="{FF2B5EF4-FFF2-40B4-BE49-F238E27FC236}">
              <a16:creationId xmlns:a16="http://schemas.microsoft.com/office/drawing/2014/main" id="{00000000-0008-0000-0000-000040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7" name="TextBox 5696">
          <a:extLst>
            <a:ext uri="{FF2B5EF4-FFF2-40B4-BE49-F238E27FC236}">
              <a16:creationId xmlns:a16="http://schemas.microsoft.com/office/drawing/2014/main" id="{00000000-0008-0000-0000-000041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8" name="TextBox 5697">
          <a:extLst>
            <a:ext uri="{FF2B5EF4-FFF2-40B4-BE49-F238E27FC236}">
              <a16:creationId xmlns:a16="http://schemas.microsoft.com/office/drawing/2014/main" id="{00000000-0008-0000-0000-000042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699" name="TextBox 5698">
          <a:extLst>
            <a:ext uri="{FF2B5EF4-FFF2-40B4-BE49-F238E27FC236}">
              <a16:creationId xmlns:a16="http://schemas.microsoft.com/office/drawing/2014/main" id="{00000000-0008-0000-0000-000043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0" name="TextBox 5699">
          <a:extLst>
            <a:ext uri="{FF2B5EF4-FFF2-40B4-BE49-F238E27FC236}">
              <a16:creationId xmlns:a16="http://schemas.microsoft.com/office/drawing/2014/main" id="{00000000-0008-0000-0000-000044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1" name="TextBox 5700">
          <a:extLst>
            <a:ext uri="{FF2B5EF4-FFF2-40B4-BE49-F238E27FC236}">
              <a16:creationId xmlns:a16="http://schemas.microsoft.com/office/drawing/2014/main" id="{00000000-0008-0000-0000-000045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2" name="TextBox 5701">
          <a:extLst>
            <a:ext uri="{FF2B5EF4-FFF2-40B4-BE49-F238E27FC236}">
              <a16:creationId xmlns:a16="http://schemas.microsoft.com/office/drawing/2014/main" id="{00000000-0008-0000-0000-000046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3" name="TextBox 5702">
          <a:extLst>
            <a:ext uri="{FF2B5EF4-FFF2-40B4-BE49-F238E27FC236}">
              <a16:creationId xmlns:a16="http://schemas.microsoft.com/office/drawing/2014/main" id="{00000000-0008-0000-0000-000047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4" name="TextBox 5703">
          <a:extLst>
            <a:ext uri="{FF2B5EF4-FFF2-40B4-BE49-F238E27FC236}">
              <a16:creationId xmlns:a16="http://schemas.microsoft.com/office/drawing/2014/main" id="{00000000-0008-0000-0000-000048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5" name="TextBox 5704">
          <a:extLst>
            <a:ext uri="{FF2B5EF4-FFF2-40B4-BE49-F238E27FC236}">
              <a16:creationId xmlns:a16="http://schemas.microsoft.com/office/drawing/2014/main" id="{00000000-0008-0000-0000-000049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6" name="TextBox 5705">
          <a:extLst>
            <a:ext uri="{FF2B5EF4-FFF2-40B4-BE49-F238E27FC236}">
              <a16:creationId xmlns:a16="http://schemas.microsoft.com/office/drawing/2014/main" id="{00000000-0008-0000-0000-00004A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7" name="TextBox 5706">
          <a:extLst>
            <a:ext uri="{FF2B5EF4-FFF2-40B4-BE49-F238E27FC236}">
              <a16:creationId xmlns:a16="http://schemas.microsoft.com/office/drawing/2014/main" id="{00000000-0008-0000-0000-00004B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8" name="TextBox 5707">
          <a:extLst>
            <a:ext uri="{FF2B5EF4-FFF2-40B4-BE49-F238E27FC236}">
              <a16:creationId xmlns:a16="http://schemas.microsoft.com/office/drawing/2014/main" id="{00000000-0008-0000-0000-00004C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09" name="TextBox 5708">
          <a:extLst>
            <a:ext uri="{FF2B5EF4-FFF2-40B4-BE49-F238E27FC236}">
              <a16:creationId xmlns:a16="http://schemas.microsoft.com/office/drawing/2014/main" id="{00000000-0008-0000-0000-00004D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0" name="TextBox 5709">
          <a:extLst>
            <a:ext uri="{FF2B5EF4-FFF2-40B4-BE49-F238E27FC236}">
              <a16:creationId xmlns:a16="http://schemas.microsoft.com/office/drawing/2014/main" id="{00000000-0008-0000-0000-00004E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1" name="TextBox 5710">
          <a:extLst>
            <a:ext uri="{FF2B5EF4-FFF2-40B4-BE49-F238E27FC236}">
              <a16:creationId xmlns:a16="http://schemas.microsoft.com/office/drawing/2014/main" id="{00000000-0008-0000-0000-00004F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2" name="TextBox 5711">
          <a:extLst>
            <a:ext uri="{FF2B5EF4-FFF2-40B4-BE49-F238E27FC236}">
              <a16:creationId xmlns:a16="http://schemas.microsoft.com/office/drawing/2014/main" id="{00000000-0008-0000-0000-000050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3" name="TextBox 5712">
          <a:extLst>
            <a:ext uri="{FF2B5EF4-FFF2-40B4-BE49-F238E27FC236}">
              <a16:creationId xmlns:a16="http://schemas.microsoft.com/office/drawing/2014/main" id="{00000000-0008-0000-0000-000051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4" name="TextBox 5713">
          <a:extLst>
            <a:ext uri="{FF2B5EF4-FFF2-40B4-BE49-F238E27FC236}">
              <a16:creationId xmlns:a16="http://schemas.microsoft.com/office/drawing/2014/main" id="{00000000-0008-0000-0000-000052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5" name="TextBox 5714">
          <a:extLst>
            <a:ext uri="{FF2B5EF4-FFF2-40B4-BE49-F238E27FC236}">
              <a16:creationId xmlns:a16="http://schemas.microsoft.com/office/drawing/2014/main" id="{00000000-0008-0000-0000-000053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6" name="TextBox 5715">
          <a:extLst>
            <a:ext uri="{FF2B5EF4-FFF2-40B4-BE49-F238E27FC236}">
              <a16:creationId xmlns:a16="http://schemas.microsoft.com/office/drawing/2014/main" id="{00000000-0008-0000-0000-000054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7" name="TextBox 5716">
          <a:extLst>
            <a:ext uri="{FF2B5EF4-FFF2-40B4-BE49-F238E27FC236}">
              <a16:creationId xmlns:a16="http://schemas.microsoft.com/office/drawing/2014/main" id="{00000000-0008-0000-0000-000055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8" name="TextBox 5717">
          <a:extLst>
            <a:ext uri="{FF2B5EF4-FFF2-40B4-BE49-F238E27FC236}">
              <a16:creationId xmlns:a16="http://schemas.microsoft.com/office/drawing/2014/main" id="{00000000-0008-0000-0000-000056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19" name="TextBox 5718">
          <a:extLst>
            <a:ext uri="{FF2B5EF4-FFF2-40B4-BE49-F238E27FC236}">
              <a16:creationId xmlns:a16="http://schemas.microsoft.com/office/drawing/2014/main" id="{00000000-0008-0000-0000-000057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0" name="TextBox 5719">
          <a:extLst>
            <a:ext uri="{FF2B5EF4-FFF2-40B4-BE49-F238E27FC236}">
              <a16:creationId xmlns:a16="http://schemas.microsoft.com/office/drawing/2014/main" id="{00000000-0008-0000-0000-000058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1" name="TextBox 5720">
          <a:extLst>
            <a:ext uri="{FF2B5EF4-FFF2-40B4-BE49-F238E27FC236}">
              <a16:creationId xmlns:a16="http://schemas.microsoft.com/office/drawing/2014/main" id="{00000000-0008-0000-0000-000059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2" name="TextBox 5721">
          <a:extLst>
            <a:ext uri="{FF2B5EF4-FFF2-40B4-BE49-F238E27FC236}">
              <a16:creationId xmlns:a16="http://schemas.microsoft.com/office/drawing/2014/main" id="{00000000-0008-0000-0000-00005A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3" name="TextBox 5722">
          <a:extLst>
            <a:ext uri="{FF2B5EF4-FFF2-40B4-BE49-F238E27FC236}">
              <a16:creationId xmlns:a16="http://schemas.microsoft.com/office/drawing/2014/main" id="{00000000-0008-0000-0000-00005B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4" name="TextBox 5723">
          <a:extLst>
            <a:ext uri="{FF2B5EF4-FFF2-40B4-BE49-F238E27FC236}">
              <a16:creationId xmlns:a16="http://schemas.microsoft.com/office/drawing/2014/main" id="{00000000-0008-0000-0000-00005C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5" name="TextBox 5724">
          <a:extLst>
            <a:ext uri="{FF2B5EF4-FFF2-40B4-BE49-F238E27FC236}">
              <a16:creationId xmlns:a16="http://schemas.microsoft.com/office/drawing/2014/main" id="{00000000-0008-0000-0000-00005D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6" name="TextBox 5725">
          <a:extLst>
            <a:ext uri="{FF2B5EF4-FFF2-40B4-BE49-F238E27FC236}">
              <a16:creationId xmlns:a16="http://schemas.microsoft.com/office/drawing/2014/main" id="{00000000-0008-0000-0000-00005E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7" name="TextBox 5726">
          <a:extLst>
            <a:ext uri="{FF2B5EF4-FFF2-40B4-BE49-F238E27FC236}">
              <a16:creationId xmlns:a16="http://schemas.microsoft.com/office/drawing/2014/main" id="{00000000-0008-0000-0000-00005F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8" name="TextBox 5727">
          <a:extLst>
            <a:ext uri="{FF2B5EF4-FFF2-40B4-BE49-F238E27FC236}">
              <a16:creationId xmlns:a16="http://schemas.microsoft.com/office/drawing/2014/main" id="{00000000-0008-0000-0000-000060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29" name="TextBox 5728">
          <a:extLst>
            <a:ext uri="{FF2B5EF4-FFF2-40B4-BE49-F238E27FC236}">
              <a16:creationId xmlns:a16="http://schemas.microsoft.com/office/drawing/2014/main" id="{00000000-0008-0000-0000-000061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0" name="TextBox 5729">
          <a:extLst>
            <a:ext uri="{FF2B5EF4-FFF2-40B4-BE49-F238E27FC236}">
              <a16:creationId xmlns:a16="http://schemas.microsoft.com/office/drawing/2014/main" id="{00000000-0008-0000-0000-000062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1" name="TextBox 5730">
          <a:extLst>
            <a:ext uri="{FF2B5EF4-FFF2-40B4-BE49-F238E27FC236}">
              <a16:creationId xmlns:a16="http://schemas.microsoft.com/office/drawing/2014/main" id="{00000000-0008-0000-0000-000063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2" name="TextBox 5731">
          <a:extLst>
            <a:ext uri="{FF2B5EF4-FFF2-40B4-BE49-F238E27FC236}">
              <a16:creationId xmlns:a16="http://schemas.microsoft.com/office/drawing/2014/main" id="{00000000-0008-0000-0000-000064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3" name="TextBox 5732">
          <a:extLst>
            <a:ext uri="{FF2B5EF4-FFF2-40B4-BE49-F238E27FC236}">
              <a16:creationId xmlns:a16="http://schemas.microsoft.com/office/drawing/2014/main" id="{00000000-0008-0000-0000-000065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4" name="TextBox 5733">
          <a:extLst>
            <a:ext uri="{FF2B5EF4-FFF2-40B4-BE49-F238E27FC236}">
              <a16:creationId xmlns:a16="http://schemas.microsoft.com/office/drawing/2014/main" id="{00000000-0008-0000-0000-000066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5" name="TextBox 5734">
          <a:extLst>
            <a:ext uri="{FF2B5EF4-FFF2-40B4-BE49-F238E27FC236}">
              <a16:creationId xmlns:a16="http://schemas.microsoft.com/office/drawing/2014/main" id="{00000000-0008-0000-0000-000067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6" name="TextBox 5735">
          <a:extLst>
            <a:ext uri="{FF2B5EF4-FFF2-40B4-BE49-F238E27FC236}">
              <a16:creationId xmlns:a16="http://schemas.microsoft.com/office/drawing/2014/main" id="{00000000-0008-0000-0000-000068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7" name="TextBox 5736">
          <a:extLst>
            <a:ext uri="{FF2B5EF4-FFF2-40B4-BE49-F238E27FC236}">
              <a16:creationId xmlns:a16="http://schemas.microsoft.com/office/drawing/2014/main" id="{00000000-0008-0000-0000-000069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8" name="TextBox 5737">
          <a:extLst>
            <a:ext uri="{FF2B5EF4-FFF2-40B4-BE49-F238E27FC236}">
              <a16:creationId xmlns:a16="http://schemas.microsoft.com/office/drawing/2014/main" id="{00000000-0008-0000-0000-00006A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39" name="TextBox 5738">
          <a:extLst>
            <a:ext uri="{FF2B5EF4-FFF2-40B4-BE49-F238E27FC236}">
              <a16:creationId xmlns:a16="http://schemas.microsoft.com/office/drawing/2014/main" id="{00000000-0008-0000-0000-00006B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0" name="TextBox 5739">
          <a:extLst>
            <a:ext uri="{FF2B5EF4-FFF2-40B4-BE49-F238E27FC236}">
              <a16:creationId xmlns:a16="http://schemas.microsoft.com/office/drawing/2014/main" id="{00000000-0008-0000-0000-00006C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1" name="TextBox 5740">
          <a:extLst>
            <a:ext uri="{FF2B5EF4-FFF2-40B4-BE49-F238E27FC236}">
              <a16:creationId xmlns:a16="http://schemas.microsoft.com/office/drawing/2014/main" id="{00000000-0008-0000-0000-00006D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2" name="TextBox 5741">
          <a:extLst>
            <a:ext uri="{FF2B5EF4-FFF2-40B4-BE49-F238E27FC236}">
              <a16:creationId xmlns:a16="http://schemas.microsoft.com/office/drawing/2014/main" id="{00000000-0008-0000-0000-00006E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3" name="TextBox 5742">
          <a:extLst>
            <a:ext uri="{FF2B5EF4-FFF2-40B4-BE49-F238E27FC236}">
              <a16:creationId xmlns:a16="http://schemas.microsoft.com/office/drawing/2014/main" id="{00000000-0008-0000-0000-00006F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4" name="TextBox 5743">
          <a:extLst>
            <a:ext uri="{FF2B5EF4-FFF2-40B4-BE49-F238E27FC236}">
              <a16:creationId xmlns:a16="http://schemas.microsoft.com/office/drawing/2014/main" id="{00000000-0008-0000-0000-000070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5" name="TextBox 5744">
          <a:extLst>
            <a:ext uri="{FF2B5EF4-FFF2-40B4-BE49-F238E27FC236}">
              <a16:creationId xmlns:a16="http://schemas.microsoft.com/office/drawing/2014/main" id="{00000000-0008-0000-0000-000071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6" name="TextBox 5745">
          <a:extLst>
            <a:ext uri="{FF2B5EF4-FFF2-40B4-BE49-F238E27FC236}">
              <a16:creationId xmlns:a16="http://schemas.microsoft.com/office/drawing/2014/main" id="{00000000-0008-0000-0000-000072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7" name="TextBox 5746">
          <a:extLst>
            <a:ext uri="{FF2B5EF4-FFF2-40B4-BE49-F238E27FC236}">
              <a16:creationId xmlns:a16="http://schemas.microsoft.com/office/drawing/2014/main" id="{00000000-0008-0000-0000-000073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8" name="TextBox 5747">
          <a:extLst>
            <a:ext uri="{FF2B5EF4-FFF2-40B4-BE49-F238E27FC236}">
              <a16:creationId xmlns:a16="http://schemas.microsoft.com/office/drawing/2014/main" id="{00000000-0008-0000-0000-000074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49" name="TextBox 5748">
          <a:extLst>
            <a:ext uri="{FF2B5EF4-FFF2-40B4-BE49-F238E27FC236}">
              <a16:creationId xmlns:a16="http://schemas.microsoft.com/office/drawing/2014/main" id="{00000000-0008-0000-0000-000075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0" name="TextBox 5749">
          <a:extLst>
            <a:ext uri="{FF2B5EF4-FFF2-40B4-BE49-F238E27FC236}">
              <a16:creationId xmlns:a16="http://schemas.microsoft.com/office/drawing/2014/main" id="{00000000-0008-0000-0000-000076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1" name="TextBox 5750">
          <a:extLst>
            <a:ext uri="{FF2B5EF4-FFF2-40B4-BE49-F238E27FC236}">
              <a16:creationId xmlns:a16="http://schemas.microsoft.com/office/drawing/2014/main" id="{00000000-0008-0000-0000-000077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2" name="TextBox 5751">
          <a:extLst>
            <a:ext uri="{FF2B5EF4-FFF2-40B4-BE49-F238E27FC236}">
              <a16:creationId xmlns:a16="http://schemas.microsoft.com/office/drawing/2014/main" id="{00000000-0008-0000-0000-000078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3" name="TextBox 5752">
          <a:extLst>
            <a:ext uri="{FF2B5EF4-FFF2-40B4-BE49-F238E27FC236}">
              <a16:creationId xmlns:a16="http://schemas.microsoft.com/office/drawing/2014/main" id="{00000000-0008-0000-0000-000079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4" name="TextBox 5753">
          <a:extLst>
            <a:ext uri="{FF2B5EF4-FFF2-40B4-BE49-F238E27FC236}">
              <a16:creationId xmlns:a16="http://schemas.microsoft.com/office/drawing/2014/main" id="{00000000-0008-0000-0000-00007A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5" name="TextBox 5754">
          <a:extLst>
            <a:ext uri="{FF2B5EF4-FFF2-40B4-BE49-F238E27FC236}">
              <a16:creationId xmlns:a16="http://schemas.microsoft.com/office/drawing/2014/main" id="{00000000-0008-0000-0000-00007B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6" name="TextBox 5755">
          <a:extLst>
            <a:ext uri="{FF2B5EF4-FFF2-40B4-BE49-F238E27FC236}">
              <a16:creationId xmlns:a16="http://schemas.microsoft.com/office/drawing/2014/main" id="{00000000-0008-0000-0000-00007C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7" name="TextBox 5756">
          <a:extLst>
            <a:ext uri="{FF2B5EF4-FFF2-40B4-BE49-F238E27FC236}">
              <a16:creationId xmlns:a16="http://schemas.microsoft.com/office/drawing/2014/main" id="{00000000-0008-0000-0000-00007D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8" name="TextBox 5757">
          <a:extLst>
            <a:ext uri="{FF2B5EF4-FFF2-40B4-BE49-F238E27FC236}">
              <a16:creationId xmlns:a16="http://schemas.microsoft.com/office/drawing/2014/main" id="{00000000-0008-0000-0000-00007E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59" name="TextBox 5758">
          <a:extLst>
            <a:ext uri="{FF2B5EF4-FFF2-40B4-BE49-F238E27FC236}">
              <a16:creationId xmlns:a16="http://schemas.microsoft.com/office/drawing/2014/main" id="{00000000-0008-0000-0000-00007F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0" name="TextBox 5759">
          <a:extLst>
            <a:ext uri="{FF2B5EF4-FFF2-40B4-BE49-F238E27FC236}">
              <a16:creationId xmlns:a16="http://schemas.microsoft.com/office/drawing/2014/main" id="{00000000-0008-0000-0000-000080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1" name="TextBox 5760">
          <a:extLst>
            <a:ext uri="{FF2B5EF4-FFF2-40B4-BE49-F238E27FC236}">
              <a16:creationId xmlns:a16="http://schemas.microsoft.com/office/drawing/2014/main" id="{00000000-0008-0000-0000-000081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2" name="TextBox 5761">
          <a:extLst>
            <a:ext uri="{FF2B5EF4-FFF2-40B4-BE49-F238E27FC236}">
              <a16:creationId xmlns:a16="http://schemas.microsoft.com/office/drawing/2014/main" id="{00000000-0008-0000-0000-000082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3" name="TextBox 5762">
          <a:extLst>
            <a:ext uri="{FF2B5EF4-FFF2-40B4-BE49-F238E27FC236}">
              <a16:creationId xmlns:a16="http://schemas.microsoft.com/office/drawing/2014/main" id="{00000000-0008-0000-0000-000083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4" name="TextBox 5763">
          <a:extLst>
            <a:ext uri="{FF2B5EF4-FFF2-40B4-BE49-F238E27FC236}">
              <a16:creationId xmlns:a16="http://schemas.microsoft.com/office/drawing/2014/main" id="{00000000-0008-0000-0000-000084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5" name="TextBox 5764">
          <a:extLst>
            <a:ext uri="{FF2B5EF4-FFF2-40B4-BE49-F238E27FC236}">
              <a16:creationId xmlns:a16="http://schemas.microsoft.com/office/drawing/2014/main" id="{00000000-0008-0000-0000-000085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6" name="TextBox 5765">
          <a:extLst>
            <a:ext uri="{FF2B5EF4-FFF2-40B4-BE49-F238E27FC236}">
              <a16:creationId xmlns:a16="http://schemas.microsoft.com/office/drawing/2014/main" id="{00000000-0008-0000-0000-000086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7" name="TextBox 5766">
          <a:extLst>
            <a:ext uri="{FF2B5EF4-FFF2-40B4-BE49-F238E27FC236}">
              <a16:creationId xmlns:a16="http://schemas.microsoft.com/office/drawing/2014/main" id="{00000000-0008-0000-0000-000087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8" name="TextBox 5767">
          <a:extLst>
            <a:ext uri="{FF2B5EF4-FFF2-40B4-BE49-F238E27FC236}">
              <a16:creationId xmlns:a16="http://schemas.microsoft.com/office/drawing/2014/main" id="{00000000-0008-0000-0000-000088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69" name="TextBox 5768">
          <a:extLst>
            <a:ext uri="{FF2B5EF4-FFF2-40B4-BE49-F238E27FC236}">
              <a16:creationId xmlns:a16="http://schemas.microsoft.com/office/drawing/2014/main" id="{00000000-0008-0000-0000-000089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0" name="TextBox 5769">
          <a:extLst>
            <a:ext uri="{FF2B5EF4-FFF2-40B4-BE49-F238E27FC236}">
              <a16:creationId xmlns:a16="http://schemas.microsoft.com/office/drawing/2014/main" id="{00000000-0008-0000-0000-00008A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1" name="TextBox 5770">
          <a:extLst>
            <a:ext uri="{FF2B5EF4-FFF2-40B4-BE49-F238E27FC236}">
              <a16:creationId xmlns:a16="http://schemas.microsoft.com/office/drawing/2014/main" id="{00000000-0008-0000-0000-00008B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2" name="TextBox 5771">
          <a:extLst>
            <a:ext uri="{FF2B5EF4-FFF2-40B4-BE49-F238E27FC236}">
              <a16:creationId xmlns:a16="http://schemas.microsoft.com/office/drawing/2014/main" id="{00000000-0008-0000-0000-00008C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3" name="TextBox 5772">
          <a:extLst>
            <a:ext uri="{FF2B5EF4-FFF2-40B4-BE49-F238E27FC236}">
              <a16:creationId xmlns:a16="http://schemas.microsoft.com/office/drawing/2014/main" id="{00000000-0008-0000-0000-00008D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4" name="TextBox 5773">
          <a:extLst>
            <a:ext uri="{FF2B5EF4-FFF2-40B4-BE49-F238E27FC236}">
              <a16:creationId xmlns:a16="http://schemas.microsoft.com/office/drawing/2014/main" id="{00000000-0008-0000-0000-00008E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5" name="TextBox 5774">
          <a:extLst>
            <a:ext uri="{FF2B5EF4-FFF2-40B4-BE49-F238E27FC236}">
              <a16:creationId xmlns:a16="http://schemas.microsoft.com/office/drawing/2014/main" id="{00000000-0008-0000-0000-00008F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6" name="TextBox 5775">
          <a:extLst>
            <a:ext uri="{FF2B5EF4-FFF2-40B4-BE49-F238E27FC236}">
              <a16:creationId xmlns:a16="http://schemas.microsoft.com/office/drawing/2014/main" id="{00000000-0008-0000-0000-000090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7" name="TextBox 5776">
          <a:extLst>
            <a:ext uri="{FF2B5EF4-FFF2-40B4-BE49-F238E27FC236}">
              <a16:creationId xmlns:a16="http://schemas.microsoft.com/office/drawing/2014/main" id="{00000000-0008-0000-0000-000091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8" name="TextBox 5777">
          <a:extLst>
            <a:ext uri="{FF2B5EF4-FFF2-40B4-BE49-F238E27FC236}">
              <a16:creationId xmlns:a16="http://schemas.microsoft.com/office/drawing/2014/main" id="{00000000-0008-0000-0000-000092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79" name="TextBox 5778">
          <a:extLst>
            <a:ext uri="{FF2B5EF4-FFF2-40B4-BE49-F238E27FC236}">
              <a16:creationId xmlns:a16="http://schemas.microsoft.com/office/drawing/2014/main" id="{00000000-0008-0000-0000-000093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0" name="TextBox 5779">
          <a:extLst>
            <a:ext uri="{FF2B5EF4-FFF2-40B4-BE49-F238E27FC236}">
              <a16:creationId xmlns:a16="http://schemas.microsoft.com/office/drawing/2014/main" id="{00000000-0008-0000-0000-000094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1" name="TextBox 5780">
          <a:extLst>
            <a:ext uri="{FF2B5EF4-FFF2-40B4-BE49-F238E27FC236}">
              <a16:creationId xmlns:a16="http://schemas.microsoft.com/office/drawing/2014/main" id="{00000000-0008-0000-0000-000095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2" name="TextBox 5781">
          <a:extLst>
            <a:ext uri="{FF2B5EF4-FFF2-40B4-BE49-F238E27FC236}">
              <a16:creationId xmlns:a16="http://schemas.microsoft.com/office/drawing/2014/main" id="{00000000-0008-0000-0000-000096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3" name="TextBox 5782">
          <a:extLst>
            <a:ext uri="{FF2B5EF4-FFF2-40B4-BE49-F238E27FC236}">
              <a16:creationId xmlns:a16="http://schemas.microsoft.com/office/drawing/2014/main" id="{00000000-0008-0000-0000-000097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4" name="TextBox 5783">
          <a:extLst>
            <a:ext uri="{FF2B5EF4-FFF2-40B4-BE49-F238E27FC236}">
              <a16:creationId xmlns:a16="http://schemas.microsoft.com/office/drawing/2014/main" id="{00000000-0008-0000-0000-000098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5" name="TextBox 5784">
          <a:extLst>
            <a:ext uri="{FF2B5EF4-FFF2-40B4-BE49-F238E27FC236}">
              <a16:creationId xmlns:a16="http://schemas.microsoft.com/office/drawing/2014/main" id="{00000000-0008-0000-0000-000099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6" name="TextBox 5785">
          <a:extLst>
            <a:ext uri="{FF2B5EF4-FFF2-40B4-BE49-F238E27FC236}">
              <a16:creationId xmlns:a16="http://schemas.microsoft.com/office/drawing/2014/main" id="{00000000-0008-0000-0000-00009A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7" name="TextBox 5786">
          <a:extLst>
            <a:ext uri="{FF2B5EF4-FFF2-40B4-BE49-F238E27FC236}">
              <a16:creationId xmlns:a16="http://schemas.microsoft.com/office/drawing/2014/main" id="{00000000-0008-0000-0000-00009B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8" name="TextBox 5787">
          <a:extLst>
            <a:ext uri="{FF2B5EF4-FFF2-40B4-BE49-F238E27FC236}">
              <a16:creationId xmlns:a16="http://schemas.microsoft.com/office/drawing/2014/main" id="{00000000-0008-0000-0000-00009C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89" name="TextBox 5788">
          <a:extLst>
            <a:ext uri="{FF2B5EF4-FFF2-40B4-BE49-F238E27FC236}">
              <a16:creationId xmlns:a16="http://schemas.microsoft.com/office/drawing/2014/main" id="{00000000-0008-0000-0000-00009D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0" name="TextBox 5789">
          <a:extLst>
            <a:ext uri="{FF2B5EF4-FFF2-40B4-BE49-F238E27FC236}">
              <a16:creationId xmlns:a16="http://schemas.microsoft.com/office/drawing/2014/main" id="{00000000-0008-0000-0000-00009E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1" name="TextBox 5790">
          <a:extLst>
            <a:ext uri="{FF2B5EF4-FFF2-40B4-BE49-F238E27FC236}">
              <a16:creationId xmlns:a16="http://schemas.microsoft.com/office/drawing/2014/main" id="{00000000-0008-0000-0000-00009F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2" name="TextBox 5791">
          <a:extLst>
            <a:ext uri="{FF2B5EF4-FFF2-40B4-BE49-F238E27FC236}">
              <a16:creationId xmlns:a16="http://schemas.microsoft.com/office/drawing/2014/main" id="{00000000-0008-0000-0000-0000A0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3" name="TextBox 5792">
          <a:extLst>
            <a:ext uri="{FF2B5EF4-FFF2-40B4-BE49-F238E27FC236}">
              <a16:creationId xmlns:a16="http://schemas.microsoft.com/office/drawing/2014/main" id="{00000000-0008-0000-0000-0000A1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4" name="TextBox 5793">
          <a:extLst>
            <a:ext uri="{FF2B5EF4-FFF2-40B4-BE49-F238E27FC236}">
              <a16:creationId xmlns:a16="http://schemas.microsoft.com/office/drawing/2014/main" id="{00000000-0008-0000-0000-0000A2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5" name="TextBox 5794">
          <a:extLst>
            <a:ext uri="{FF2B5EF4-FFF2-40B4-BE49-F238E27FC236}">
              <a16:creationId xmlns:a16="http://schemas.microsoft.com/office/drawing/2014/main" id="{00000000-0008-0000-0000-0000A3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6" name="TextBox 5795">
          <a:extLst>
            <a:ext uri="{FF2B5EF4-FFF2-40B4-BE49-F238E27FC236}">
              <a16:creationId xmlns:a16="http://schemas.microsoft.com/office/drawing/2014/main" id="{00000000-0008-0000-0000-0000A4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7" name="TextBox 5796">
          <a:extLst>
            <a:ext uri="{FF2B5EF4-FFF2-40B4-BE49-F238E27FC236}">
              <a16:creationId xmlns:a16="http://schemas.microsoft.com/office/drawing/2014/main" id="{00000000-0008-0000-0000-0000A5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8" name="TextBox 5797">
          <a:extLst>
            <a:ext uri="{FF2B5EF4-FFF2-40B4-BE49-F238E27FC236}">
              <a16:creationId xmlns:a16="http://schemas.microsoft.com/office/drawing/2014/main" id="{00000000-0008-0000-0000-0000A6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799" name="TextBox 5798">
          <a:extLst>
            <a:ext uri="{FF2B5EF4-FFF2-40B4-BE49-F238E27FC236}">
              <a16:creationId xmlns:a16="http://schemas.microsoft.com/office/drawing/2014/main" id="{00000000-0008-0000-0000-0000A7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0" name="TextBox 5799">
          <a:extLst>
            <a:ext uri="{FF2B5EF4-FFF2-40B4-BE49-F238E27FC236}">
              <a16:creationId xmlns:a16="http://schemas.microsoft.com/office/drawing/2014/main" id="{00000000-0008-0000-0000-0000A8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1" name="TextBox 5800">
          <a:extLst>
            <a:ext uri="{FF2B5EF4-FFF2-40B4-BE49-F238E27FC236}">
              <a16:creationId xmlns:a16="http://schemas.microsoft.com/office/drawing/2014/main" id="{00000000-0008-0000-0000-0000A9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2" name="TextBox 5801">
          <a:extLst>
            <a:ext uri="{FF2B5EF4-FFF2-40B4-BE49-F238E27FC236}">
              <a16:creationId xmlns:a16="http://schemas.microsoft.com/office/drawing/2014/main" id="{00000000-0008-0000-0000-0000AA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3" name="TextBox 5802">
          <a:extLst>
            <a:ext uri="{FF2B5EF4-FFF2-40B4-BE49-F238E27FC236}">
              <a16:creationId xmlns:a16="http://schemas.microsoft.com/office/drawing/2014/main" id="{00000000-0008-0000-0000-0000AB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4" name="TextBox 5803">
          <a:extLst>
            <a:ext uri="{FF2B5EF4-FFF2-40B4-BE49-F238E27FC236}">
              <a16:creationId xmlns:a16="http://schemas.microsoft.com/office/drawing/2014/main" id="{00000000-0008-0000-0000-0000AC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5" name="TextBox 5804">
          <a:extLst>
            <a:ext uri="{FF2B5EF4-FFF2-40B4-BE49-F238E27FC236}">
              <a16:creationId xmlns:a16="http://schemas.microsoft.com/office/drawing/2014/main" id="{00000000-0008-0000-0000-0000AD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6" name="TextBox 5805">
          <a:extLst>
            <a:ext uri="{FF2B5EF4-FFF2-40B4-BE49-F238E27FC236}">
              <a16:creationId xmlns:a16="http://schemas.microsoft.com/office/drawing/2014/main" id="{00000000-0008-0000-0000-0000AE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7" name="TextBox 5806">
          <a:extLst>
            <a:ext uri="{FF2B5EF4-FFF2-40B4-BE49-F238E27FC236}">
              <a16:creationId xmlns:a16="http://schemas.microsoft.com/office/drawing/2014/main" id="{00000000-0008-0000-0000-0000AF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8" name="TextBox 5807">
          <a:extLst>
            <a:ext uri="{FF2B5EF4-FFF2-40B4-BE49-F238E27FC236}">
              <a16:creationId xmlns:a16="http://schemas.microsoft.com/office/drawing/2014/main" id="{00000000-0008-0000-0000-0000B0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09" name="TextBox 5808">
          <a:extLst>
            <a:ext uri="{FF2B5EF4-FFF2-40B4-BE49-F238E27FC236}">
              <a16:creationId xmlns:a16="http://schemas.microsoft.com/office/drawing/2014/main" id="{00000000-0008-0000-0000-0000B1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0" name="TextBox 5809">
          <a:extLst>
            <a:ext uri="{FF2B5EF4-FFF2-40B4-BE49-F238E27FC236}">
              <a16:creationId xmlns:a16="http://schemas.microsoft.com/office/drawing/2014/main" id="{00000000-0008-0000-0000-0000B2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1" name="TextBox 5810">
          <a:extLst>
            <a:ext uri="{FF2B5EF4-FFF2-40B4-BE49-F238E27FC236}">
              <a16:creationId xmlns:a16="http://schemas.microsoft.com/office/drawing/2014/main" id="{00000000-0008-0000-0000-0000B3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2" name="TextBox 5811">
          <a:extLst>
            <a:ext uri="{FF2B5EF4-FFF2-40B4-BE49-F238E27FC236}">
              <a16:creationId xmlns:a16="http://schemas.microsoft.com/office/drawing/2014/main" id="{00000000-0008-0000-0000-0000B4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3" name="TextBox 5812">
          <a:extLst>
            <a:ext uri="{FF2B5EF4-FFF2-40B4-BE49-F238E27FC236}">
              <a16:creationId xmlns:a16="http://schemas.microsoft.com/office/drawing/2014/main" id="{00000000-0008-0000-0000-0000B5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4" name="TextBox 5813">
          <a:extLst>
            <a:ext uri="{FF2B5EF4-FFF2-40B4-BE49-F238E27FC236}">
              <a16:creationId xmlns:a16="http://schemas.microsoft.com/office/drawing/2014/main" id="{00000000-0008-0000-0000-0000B6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5" name="TextBox 5814">
          <a:extLst>
            <a:ext uri="{FF2B5EF4-FFF2-40B4-BE49-F238E27FC236}">
              <a16:creationId xmlns:a16="http://schemas.microsoft.com/office/drawing/2014/main" id="{00000000-0008-0000-0000-0000B7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6" name="TextBox 5815">
          <a:extLst>
            <a:ext uri="{FF2B5EF4-FFF2-40B4-BE49-F238E27FC236}">
              <a16:creationId xmlns:a16="http://schemas.microsoft.com/office/drawing/2014/main" id="{00000000-0008-0000-0000-0000B8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7" name="TextBox 5816">
          <a:extLst>
            <a:ext uri="{FF2B5EF4-FFF2-40B4-BE49-F238E27FC236}">
              <a16:creationId xmlns:a16="http://schemas.microsoft.com/office/drawing/2014/main" id="{00000000-0008-0000-0000-0000B9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8" name="TextBox 5817">
          <a:extLst>
            <a:ext uri="{FF2B5EF4-FFF2-40B4-BE49-F238E27FC236}">
              <a16:creationId xmlns:a16="http://schemas.microsoft.com/office/drawing/2014/main" id="{00000000-0008-0000-0000-0000BA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19" name="TextBox 5818">
          <a:extLst>
            <a:ext uri="{FF2B5EF4-FFF2-40B4-BE49-F238E27FC236}">
              <a16:creationId xmlns:a16="http://schemas.microsoft.com/office/drawing/2014/main" id="{00000000-0008-0000-0000-0000BB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0" name="TextBox 5819">
          <a:extLst>
            <a:ext uri="{FF2B5EF4-FFF2-40B4-BE49-F238E27FC236}">
              <a16:creationId xmlns:a16="http://schemas.microsoft.com/office/drawing/2014/main" id="{00000000-0008-0000-0000-0000BC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1" name="TextBox 5820">
          <a:extLst>
            <a:ext uri="{FF2B5EF4-FFF2-40B4-BE49-F238E27FC236}">
              <a16:creationId xmlns:a16="http://schemas.microsoft.com/office/drawing/2014/main" id="{00000000-0008-0000-0000-0000BD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2" name="TextBox 5821">
          <a:extLst>
            <a:ext uri="{FF2B5EF4-FFF2-40B4-BE49-F238E27FC236}">
              <a16:creationId xmlns:a16="http://schemas.microsoft.com/office/drawing/2014/main" id="{00000000-0008-0000-0000-0000BE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3" name="TextBox 5822">
          <a:extLst>
            <a:ext uri="{FF2B5EF4-FFF2-40B4-BE49-F238E27FC236}">
              <a16:creationId xmlns:a16="http://schemas.microsoft.com/office/drawing/2014/main" id="{00000000-0008-0000-0000-0000BF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4" name="TextBox 5823">
          <a:extLst>
            <a:ext uri="{FF2B5EF4-FFF2-40B4-BE49-F238E27FC236}">
              <a16:creationId xmlns:a16="http://schemas.microsoft.com/office/drawing/2014/main" id="{00000000-0008-0000-0000-0000C0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5" name="TextBox 5824">
          <a:extLst>
            <a:ext uri="{FF2B5EF4-FFF2-40B4-BE49-F238E27FC236}">
              <a16:creationId xmlns:a16="http://schemas.microsoft.com/office/drawing/2014/main" id="{00000000-0008-0000-0000-0000C1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6" name="TextBox 5825">
          <a:extLst>
            <a:ext uri="{FF2B5EF4-FFF2-40B4-BE49-F238E27FC236}">
              <a16:creationId xmlns:a16="http://schemas.microsoft.com/office/drawing/2014/main" id="{00000000-0008-0000-0000-0000C2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7" name="TextBox 5826">
          <a:extLst>
            <a:ext uri="{FF2B5EF4-FFF2-40B4-BE49-F238E27FC236}">
              <a16:creationId xmlns:a16="http://schemas.microsoft.com/office/drawing/2014/main" id="{00000000-0008-0000-0000-0000C3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8" name="TextBox 5827">
          <a:extLst>
            <a:ext uri="{FF2B5EF4-FFF2-40B4-BE49-F238E27FC236}">
              <a16:creationId xmlns:a16="http://schemas.microsoft.com/office/drawing/2014/main" id="{00000000-0008-0000-0000-0000C4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29" name="TextBox 5828">
          <a:extLst>
            <a:ext uri="{FF2B5EF4-FFF2-40B4-BE49-F238E27FC236}">
              <a16:creationId xmlns:a16="http://schemas.microsoft.com/office/drawing/2014/main" id="{00000000-0008-0000-0000-0000C5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0" name="TextBox 5829">
          <a:extLst>
            <a:ext uri="{FF2B5EF4-FFF2-40B4-BE49-F238E27FC236}">
              <a16:creationId xmlns:a16="http://schemas.microsoft.com/office/drawing/2014/main" id="{00000000-0008-0000-0000-0000C6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1" name="TextBox 5830">
          <a:extLst>
            <a:ext uri="{FF2B5EF4-FFF2-40B4-BE49-F238E27FC236}">
              <a16:creationId xmlns:a16="http://schemas.microsoft.com/office/drawing/2014/main" id="{00000000-0008-0000-0000-0000C7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2" name="TextBox 5831">
          <a:extLst>
            <a:ext uri="{FF2B5EF4-FFF2-40B4-BE49-F238E27FC236}">
              <a16:creationId xmlns:a16="http://schemas.microsoft.com/office/drawing/2014/main" id="{00000000-0008-0000-0000-0000C8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3" name="TextBox 5832">
          <a:extLst>
            <a:ext uri="{FF2B5EF4-FFF2-40B4-BE49-F238E27FC236}">
              <a16:creationId xmlns:a16="http://schemas.microsoft.com/office/drawing/2014/main" id="{00000000-0008-0000-0000-0000C9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4" name="TextBox 5833">
          <a:extLst>
            <a:ext uri="{FF2B5EF4-FFF2-40B4-BE49-F238E27FC236}">
              <a16:creationId xmlns:a16="http://schemas.microsoft.com/office/drawing/2014/main" id="{00000000-0008-0000-0000-0000CA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5" name="TextBox 5834">
          <a:extLst>
            <a:ext uri="{FF2B5EF4-FFF2-40B4-BE49-F238E27FC236}">
              <a16:creationId xmlns:a16="http://schemas.microsoft.com/office/drawing/2014/main" id="{00000000-0008-0000-0000-0000CB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6" name="TextBox 5835">
          <a:extLst>
            <a:ext uri="{FF2B5EF4-FFF2-40B4-BE49-F238E27FC236}">
              <a16:creationId xmlns:a16="http://schemas.microsoft.com/office/drawing/2014/main" id="{00000000-0008-0000-0000-0000CC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7" name="TextBox 5836">
          <a:extLst>
            <a:ext uri="{FF2B5EF4-FFF2-40B4-BE49-F238E27FC236}">
              <a16:creationId xmlns:a16="http://schemas.microsoft.com/office/drawing/2014/main" id="{00000000-0008-0000-0000-0000CD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8" name="TextBox 5837">
          <a:extLst>
            <a:ext uri="{FF2B5EF4-FFF2-40B4-BE49-F238E27FC236}">
              <a16:creationId xmlns:a16="http://schemas.microsoft.com/office/drawing/2014/main" id="{00000000-0008-0000-0000-0000CE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39" name="TextBox 5838">
          <a:extLst>
            <a:ext uri="{FF2B5EF4-FFF2-40B4-BE49-F238E27FC236}">
              <a16:creationId xmlns:a16="http://schemas.microsoft.com/office/drawing/2014/main" id="{00000000-0008-0000-0000-0000CF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0" name="TextBox 5839">
          <a:extLst>
            <a:ext uri="{FF2B5EF4-FFF2-40B4-BE49-F238E27FC236}">
              <a16:creationId xmlns:a16="http://schemas.microsoft.com/office/drawing/2014/main" id="{00000000-0008-0000-0000-0000D0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1" name="TextBox 5840">
          <a:extLst>
            <a:ext uri="{FF2B5EF4-FFF2-40B4-BE49-F238E27FC236}">
              <a16:creationId xmlns:a16="http://schemas.microsoft.com/office/drawing/2014/main" id="{00000000-0008-0000-0000-0000D1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2" name="TextBox 5841">
          <a:extLst>
            <a:ext uri="{FF2B5EF4-FFF2-40B4-BE49-F238E27FC236}">
              <a16:creationId xmlns:a16="http://schemas.microsoft.com/office/drawing/2014/main" id="{00000000-0008-0000-0000-0000D2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3" name="TextBox 5842">
          <a:extLst>
            <a:ext uri="{FF2B5EF4-FFF2-40B4-BE49-F238E27FC236}">
              <a16:creationId xmlns:a16="http://schemas.microsoft.com/office/drawing/2014/main" id="{00000000-0008-0000-0000-0000D3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4" name="TextBox 5843">
          <a:extLst>
            <a:ext uri="{FF2B5EF4-FFF2-40B4-BE49-F238E27FC236}">
              <a16:creationId xmlns:a16="http://schemas.microsoft.com/office/drawing/2014/main" id="{00000000-0008-0000-0000-0000D4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5" name="TextBox 5844">
          <a:extLst>
            <a:ext uri="{FF2B5EF4-FFF2-40B4-BE49-F238E27FC236}">
              <a16:creationId xmlns:a16="http://schemas.microsoft.com/office/drawing/2014/main" id="{00000000-0008-0000-0000-0000D5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6" name="TextBox 5845">
          <a:extLst>
            <a:ext uri="{FF2B5EF4-FFF2-40B4-BE49-F238E27FC236}">
              <a16:creationId xmlns:a16="http://schemas.microsoft.com/office/drawing/2014/main" id="{00000000-0008-0000-0000-0000D6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7" name="TextBox 5846">
          <a:extLst>
            <a:ext uri="{FF2B5EF4-FFF2-40B4-BE49-F238E27FC236}">
              <a16:creationId xmlns:a16="http://schemas.microsoft.com/office/drawing/2014/main" id="{00000000-0008-0000-0000-0000D7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8" name="TextBox 5847">
          <a:extLst>
            <a:ext uri="{FF2B5EF4-FFF2-40B4-BE49-F238E27FC236}">
              <a16:creationId xmlns:a16="http://schemas.microsoft.com/office/drawing/2014/main" id="{00000000-0008-0000-0000-0000D8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49" name="TextBox 5848">
          <a:extLst>
            <a:ext uri="{FF2B5EF4-FFF2-40B4-BE49-F238E27FC236}">
              <a16:creationId xmlns:a16="http://schemas.microsoft.com/office/drawing/2014/main" id="{00000000-0008-0000-0000-0000D9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0" name="TextBox 5849">
          <a:extLst>
            <a:ext uri="{FF2B5EF4-FFF2-40B4-BE49-F238E27FC236}">
              <a16:creationId xmlns:a16="http://schemas.microsoft.com/office/drawing/2014/main" id="{00000000-0008-0000-0000-0000DA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1" name="TextBox 5850">
          <a:extLst>
            <a:ext uri="{FF2B5EF4-FFF2-40B4-BE49-F238E27FC236}">
              <a16:creationId xmlns:a16="http://schemas.microsoft.com/office/drawing/2014/main" id="{00000000-0008-0000-0000-0000DB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2" name="TextBox 5851">
          <a:extLst>
            <a:ext uri="{FF2B5EF4-FFF2-40B4-BE49-F238E27FC236}">
              <a16:creationId xmlns:a16="http://schemas.microsoft.com/office/drawing/2014/main" id="{00000000-0008-0000-0000-0000DC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3" name="TextBox 5852">
          <a:extLst>
            <a:ext uri="{FF2B5EF4-FFF2-40B4-BE49-F238E27FC236}">
              <a16:creationId xmlns:a16="http://schemas.microsoft.com/office/drawing/2014/main" id="{00000000-0008-0000-0000-0000DD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4" name="TextBox 5853">
          <a:extLst>
            <a:ext uri="{FF2B5EF4-FFF2-40B4-BE49-F238E27FC236}">
              <a16:creationId xmlns:a16="http://schemas.microsoft.com/office/drawing/2014/main" id="{00000000-0008-0000-0000-0000DE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5" name="TextBox 5854">
          <a:extLst>
            <a:ext uri="{FF2B5EF4-FFF2-40B4-BE49-F238E27FC236}">
              <a16:creationId xmlns:a16="http://schemas.microsoft.com/office/drawing/2014/main" id="{00000000-0008-0000-0000-0000DF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6" name="TextBox 5855">
          <a:extLst>
            <a:ext uri="{FF2B5EF4-FFF2-40B4-BE49-F238E27FC236}">
              <a16:creationId xmlns:a16="http://schemas.microsoft.com/office/drawing/2014/main" id="{00000000-0008-0000-0000-0000E0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7" name="TextBox 5856">
          <a:extLst>
            <a:ext uri="{FF2B5EF4-FFF2-40B4-BE49-F238E27FC236}">
              <a16:creationId xmlns:a16="http://schemas.microsoft.com/office/drawing/2014/main" id="{00000000-0008-0000-0000-0000E1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8" name="TextBox 5857">
          <a:extLst>
            <a:ext uri="{FF2B5EF4-FFF2-40B4-BE49-F238E27FC236}">
              <a16:creationId xmlns:a16="http://schemas.microsoft.com/office/drawing/2014/main" id="{00000000-0008-0000-0000-0000E2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59" name="TextBox 5858">
          <a:extLst>
            <a:ext uri="{FF2B5EF4-FFF2-40B4-BE49-F238E27FC236}">
              <a16:creationId xmlns:a16="http://schemas.microsoft.com/office/drawing/2014/main" id="{00000000-0008-0000-0000-0000E3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0" name="TextBox 5859">
          <a:extLst>
            <a:ext uri="{FF2B5EF4-FFF2-40B4-BE49-F238E27FC236}">
              <a16:creationId xmlns:a16="http://schemas.microsoft.com/office/drawing/2014/main" id="{00000000-0008-0000-0000-0000E4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1" name="TextBox 5860">
          <a:extLst>
            <a:ext uri="{FF2B5EF4-FFF2-40B4-BE49-F238E27FC236}">
              <a16:creationId xmlns:a16="http://schemas.microsoft.com/office/drawing/2014/main" id="{00000000-0008-0000-0000-0000E5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2" name="TextBox 5861">
          <a:extLst>
            <a:ext uri="{FF2B5EF4-FFF2-40B4-BE49-F238E27FC236}">
              <a16:creationId xmlns:a16="http://schemas.microsoft.com/office/drawing/2014/main" id="{00000000-0008-0000-0000-0000E6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3" name="TextBox 5862">
          <a:extLst>
            <a:ext uri="{FF2B5EF4-FFF2-40B4-BE49-F238E27FC236}">
              <a16:creationId xmlns:a16="http://schemas.microsoft.com/office/drawing/2014/main" id="{00000000-0008-0000-0000-0000E7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4" name="TextBox 5863">
          <a:extLst>
            <a:ext uri="{FF2B5EF4-FFF2-40B4-BE49-F238E27FC236}">
              <a16:creationId xmlns:a16="http://schemas.microsoft.com/office/drawing/2014/main" id="{00000000-0008-0000-0000-0000E8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5" name="TextBox 5864">
          <a:extLst>
            <a:ext uri="{FF2B5EF4-FFF2-40B4-BE49-F238E27FC236}">
              <a16:creationId xmlns:a16="http://schemas.microsoft.com/office/drawing/2014/main" id="{00000000-0008-0000-0000-0000E9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6" name="TextBox 5865">
          <a:extLst>
            <a:ext uri="{FF2B5EF4-FFF2-40B4-BE49-F238E27FC236}">
              <a16:creationId xmlns:a16="http://schemas.microsoft.com/office/drawing/2014/main" id="{00000000-0008-0000-0000-0000EA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7" name="TextBox 5866">
          <a:extLst>
            <a:ext uri="{FF2B5EF4-FFF2-40B4-BE49-F238E27FC236}">
              <a16:creationId xmlns:a16="http://schemas.microsoft.com/office/drawing/2014/main" id="{00000000-0008-0000-0000-0000EB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8" name="TextBox 5867">
          <a:extLst>
            <a:ext uri="{FF2B5EF4-FFF2-40B4-BE49-F238E27FC236}">
              <a16:creationId xmlns:a16="http://schemas.microsoft.com/office/drawing/2014/main" id="{00000000-0008-0000-0000-0000EC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69" name="TextBox 5868">
          <a:extLst>
            <a:ext uri="{FF2B5EF4-FFF2-40B4-BE49-F238E27FC236}">
              <a16:creationId xmlns:a16="http://schemas.microsoft.com/office/drawing/2014/main" id="{00000000-0008-0000-0000-0000ED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0" name="TextBox 5869">
          <a:extLst>
            <a:ext uri="{FF2B5EF4-FFF2-40B4-BE49-F238E27FC236}">
              <a16:creationId xmlns:a16="http://schemas.microsoft.com/office/drawing/2014/main" id="{00000000-0008-0000-0000-0000EE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1" name="TextBox 5870">
          <a:extLst>
            <a:ext uri="{FF2B5EF4-FFF2-40B4-BE49-F238E27FC236}">
              <a16:creationId xmlns:a16="http://schemas.microsoft.com/office/drawing/2014/main" id="{00000000-0008-0000-0000-0000EF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2" name="TextBox 5871">
          <a:extLst>
            <a:ext uri="{FF2B5EF4-FFF2-40B4-BE49-F238E27FC236}">
              <a16:creationId xmlns:a16="http://schemas.microsoft.com/office/drawing/2014/main" id="{00000000-0008-0000-0000-0000F0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3" name="TextBox 5872">
          <a:extLst>
            <a:ext uri="{FF2B5EF4-FFF2-40B4-BE49-F238E27FC236}">
              <a16:creationId xmlns:a16="http://schemas.microsoft.com/office/drawing/2014/main" id="{00000000-0008-0000-0000-0000F1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4" name="TextBox 5873">
          <a:extLst>
            <a:ext uri="{FF2B5EF4-FFF2-40B4-BE49-F238E27FC236}">
              <a16:creationId xmlns:a16="http://schemas.microsoft.com/office/drawing/2014/main" id="{00000000-0008-0000-0000-0000F2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5" name="TextBox 5874">
          <a:extLst>
            <a:ext uri="{FF2B5EF4-FFF2-40B4-BE49-F238E27FC236}">
              <a16:creationId xmlns:a16="http://schemas.microsoft.com/office/drawing/2014/main" id="{00000000-0008-0000-0000-0000F3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6" name="TextBox 5875">
          <a:extLst>
            <a:ext uri="{FF2B5EF4-FFF2-40B4-BE49-F238E27FC236}">
              <a16:creationId xmlns:a16="http://schemas.microsoft.com/office/drawing/2014/main" id="{00000000-0008-0000-0000-0000F4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7" name="TextBox 5876">
          <a:extLst>
            <a:ext uri="{FF2B5EF4-FFF2-40B4-BE49-F238E27FC236}">
              <a16:creationId xmlns:a16="http://schemas.microsoft.com/office/drawing/2014/main" id="{00000000-0008-0000-0000-0000F5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8" name="TextBox 5877">
          <a:extLst>
            <a:ext uri="{FF2B5EF4-FFF2-40B4-BE49-F238E27FC236}">
              <a16:creationId xmlns:a16="http://schemas.microsoft.com/office/drawing/2014/main" id="{00000000-0008-0000-0000-0000F6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79" name="TextBox 5878">
          <a:extLst>
            <a:ext uri="{FF2B5EF4-FFF2-40B4-BE49-F238E27FC236}">
              <a16:creationId xmlns:a16="http://schemas.microsoft.com/office/drawing/2014/main" id="{00000000-0008-0000-0000-0000F7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0" name="TextBox 5879">
          <a:extLst>
            <a:ext uri="{FF2B5EF4-FFF2-40B4-BE49-F238E27FC236}">
              <a16:creationId xmlns:a16="http://schemas.microsoft.com/office/drawing/2014/main" id="{00000000-0008-0000-0000-0000F8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1" name="TextBox 5880">
          <a:extLst>
            <a:ext uri="{FF2B5EF4-FFF2-40B4-BE49-F238E27FC236}">
              <a16:creationId xmlns:a16="http://schemas.microsoft.com/office/drawing/2014/main" id="{00000000-0008-0000-0000-0000F9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2" name="TextBox 5881">
          <a:extLst>
            <a:ext uri="{FF2B5EF4-FFF2-40B4-BE49-F238E27FC236}">
              <a16:creationId xmlns:a16="http://schemas.microsoft.com/office/drawing/2014/main" id="{00000000-0008-0000-0000-0000FA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3" name="TextBox 5882">
          <a:extLst>
            <a:ext uri="{FF2B5EF4-FFF2-40B4-BE49-F238E27FC236}">
              <a16:creationId xmlns:a16="http://schemas.microsoft.com/office/drawing/2014/main" id="{00000000-0008-0000-0000-0000FB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4" name="TextBox 5883">
          <a:extLst>
            <a:ext uri="{FF2B5EF4-FFF2-40B4-BE49-F238E27FC236}">
              <a16:creationId xmlns:a16="http://schemas.microsoft.com/office/drawing/2014/main" id="{00000000-0008-0000-0000-0000FC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5" name="TextBox 5884">
          <a:extLst>
            <a:ext uri="{FF2B5EF4-FFF2-40B4-BE49-F238E27FC236}">
              <a16:creationId xmlns:a16="http://schemas.microsoft.com/office/drawing/2014/main" id="{00000000-0008-0000-0000-0000FD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6" name="TextBox 5885">
          <a:extLst>
            <a:ext uri="{FF2B5EF4-FFF2-40B4-BE49-F238E27FC236}">
              <a16:creationId xmlns:a16="http://schemas.microsoft.com/office/drawing/2014/main" id="{00000000-0008-0000-0000-0000FE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7" name="TextBox 5886">
          <a:extLst>
            <a:ext uri="{FF2B5EF4-FFF2-40B4-BE49-F238E27FC236}">
              <a16:creationId xmlns:a16="http://schemas.microsoft.com/office/drawing/2014/main" id="{00000000-0008-0000-0000-0000FF16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8" name="TextBox 5887">
          <a:extLst>
            <a:ext uri="{FF2B5EF4-FFF2-40B4-BE49-F238E27FC236}">
              <a16:creationId xmlns:a16="http://schemas.microsoft.com/office/drawing/2014/main" id="{00000000-0008-0000-0000-000000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89" name="TextBox 5888">
          <a:extLst>
            <a:ext uri="{FF2B5EF4-FFF2-40B4-BE49-F238E27FC236}">
              <a16:creationId xmlns:a16="http://schemas.microsoft.com/office/drawing/2014/main" id="{00000000-0008-0000-0000-000001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0" name="TextBox 5889">
          <a:extLst>
            <a:ext uri="{FF2B5EF4-FFF2-40B4-BE49-F238E27FC236}">
              <a16:creationId xmlns:a16="http://schemas.microsoft.com/office/drawing/2014/main" id="{00000000-0008-0000-0000-000002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1" name="TextBox 5890">
          <a:extLst>
            <a:ext uri="{FF2B5EF4-FFF2-40B4-BE49-F238E27FC236}">
              <a16:creationId xmlns:a16="http://schemas.microsoft.com/office/drawing/2014/main" id="{00000000-0008-0000-0000-000003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2" name="TextBox 5891">
          <a:extLst>
            <a:ext uri="{FF2B5EF4-FFF2-40B4-BE49-F238E27FC236}">
              <a16:creationId xmlns:a16="http://schemas.microsoft.com/office/drawing/2014/main" id="{00000000-0008-0000-0000-000004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3" name="TextBox 5892">
          <a:extLst>
            <a:ext uri="{FF2B5EF4-FFF2-40B4-BE49-F238E27FC236}">
              <a16:creationId xmlns:a16="http://schemas.microsoft.com/office/drawing/2014/main" id="{00000000-0008-0000-0000-000005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4" name="TextBox 5893">
          <a:extLst>
            <a:ext uri="{FF2B5EF4-FFF2-40B4-BE49-F238E27FC236}">
              <a16:creationId xmlns:a16="http://schemas.microsoft.com/office/drawing/2014/main" id="{00000000-0008-0000-0000-000006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5" name="TextBox 5894">
          <a:extLst>
            <a:ext uri="{FF2B5EF4-FFF2-40B4-BE49-F238E27FC236}">
              <a16:creationId xmlns:a16="http://schemas.microsoft.com/office/drawing/2014/main" id="{00000000-0008-0000-0000-000007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6" name="TextBox 5895">
          <a:extLst>
            <a:ext uri="{FF2B5EF4-FFF2-40B4-BE49-F238E27FC236}">
              <a16:creationId xmlns:a16="http://schemas.microsoft.com/office/drawing/2014/main" id="{00000000-0008-0000-0000-000008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7" name="TextBox 5896">
          <a:extLst>
            <a:ext uri="{FF2B5EF4-FFF2-40B4-BE49-F238E27FC236}">
              <a16:creationId xmlns:a16="http://schemas.microsoft.com/office/drawing/2014/main" id="{00000000-0008-0000-0000-000009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8" name="TextBox 5897">
          <a:extLst>
            <a:ext uri="{FF2B5EF4-FFF2-40B4-BE49-F238E27FC236}">
              <a16:creationId xmlns:a16="http://schemas.microsoft.com/office/drawing/2014/main" id="{00000000-0008-0000-0000-00000A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899" name="TextBox 5898">
          <a:extLst>
            <a:ext uri="{FF2B5EF4-FFF2-40B4-BE49-F238E27FC236}">
              <a16:creationId xmlns:a16="http://schemas.microsoft.com/office/drawing/2014/main" id="{00000000-0008-0000-0000-00000B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0" name="TextBox 5899">
          <a:extLst>
            <a:ext uri="{FF2B5EF4-FFF2-40B4-BE49-F238E27FC236}">
              <a16:creationId xmlns:a16="http://schemas.microsoft.com/office/drawing/2014/main" id="{00000000-0008-0000-0000-00000C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1" name="TextBox 5900">
          <a:extLst>
            <a:ext uri="{FF2B5EF4-FFF2-40B4-BE49-F238E27FC236}">
              <a16:creationId xmlns:a16="http://schemas.microsoft.com/office/drawing/2014/main" id="{00000000-0008-0000-0000-00000D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2" name="TextBox 5901">
          <a:extLst>
            <a:ext uri="{FF2B5EF4-FFF2-40B4-BE49-F238E27FC236}">
              <a16:creationId xmlns:a16="http://schemas.microsoft.com/office/drawing/2014/main" id="{00000000-0008-0000-0000-00000E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3" name="TextBox 5902">
          <a:extLst>
            <a:ext uri="{FF2B5EF4-FFF2-40B4-BE49-F238E27FC236}">
              <a16:creationId xmlns:a16="http://schemas.microsoft.com/office/drawing/2014/main" id="{00000000-0008-0000-0000-00000F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4" name="TextBox 5903">
          <a:extLst>
            <a:ext uri="{FF2B5EF4-FFF2-40B4-BE49-F238E27FC236}">
              <a16:creationId xmlns:a16="http://schemas.microsoft.com/office/drawing/2014/main" id="{00000000-0008-0000-0000-000010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5" name="TextBox 5904">
          <a:extLst>
            <a:ext uri="{FF2B5EF4-FFF2-40B4-BE49-F238E27FC236}">
              <a16:creationId xmlns:a16="http://schemas.microsoft.com/office/drawing/2014/main" id="{00000000-0008-0000-0000-000011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6" name="TextBox 5905">
          <a:extLst>
            <a:ext uri="{FF2B5EF4-FFF2-40B4-BE49-F238E27FC236}">
              <a16:creationId xmlns:a16="http://schemas.microsoft.com/office/drawing/2014/main" id="{00000000-0008-0000-0000-000012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7" name="TextBox 5906">
          <a:extLst>
            <a:ext uri="{FF2B5EF4-FFF2-40B4-BE49-F238E27FC236}">
              <a16:creationId xmlns:a16="http://schemas.microsoft.com/office/drawing/2014/main" id="{00000000-0008-0000-0000-000013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8" name="TextBox 5907">
          <a:extLst>
            <a:ext uri="{FF2B5EF4-FFF2-40B4-BE49-F238E27FC236}">
              <a16:creationId xmlns:a16="http://schemas.microsoft.com/office/drawing/2014/main" id="{00000000-0008-0000-0000-000014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09" name="TextBox 5908">
          <a:extLst>
            <a:ext uri="{FF2B5EF4-FFF2-40B4-BE49-F238E27FC236}">
              <a16:creationId xmlns:a16="http://schemas.microsoft.com/office/drawing/2014/main" id="{00000000-0008-0000-0000-000015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0" name="TextBox 5909">
          <a:extLst>
            <a:ext uri="{FF2B5EF4-FFF2-40B4-BE49-F238E27FC236}">
              <a16:creationId xmlns:a16="http://schemas.microsoft.com/office/drawing/2014/main" id="{00000000-0008-0000-0000-000016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1" name="TextBox 5910">
          <a:extLst>
            <a:ext uri="{FF2B5EF4-FFF2-40B4-BE49-F238E27FC236}">
              <a16:creationId xmlns:a16="http://schemas.microsoft.com/office/drawing/2014/main" id="{00000000-0008-0000-0000-000017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2" name="TextBox 5911">
          <a:extLst>
            <a:ext uri="{FF2B5EF4-FFF2-40B4-BE49-F238E27FC236}">
              <a16:creationId xmlns:a16="http://schemas.microsoft.com/office/drawing/2014/main" id="{00000000-0008-0000-0000-000018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3" name="TextBox 5912">
          <a:extLst>
            <a:ext uri="{FF2B5EF4-FFF2-40B4-BE49-F238E27FC236}">
              <a16:creationId xmlns:a16="http://schemas.microsoft.com/office/drawing/2014/main" id="{00000000-0008-0000-0000-000019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4" name="TextBox 5913">
          <a:extLst>
            <a:ext uri="{FF2B5EF4-FFF2-40B4-BE49-F238E27FC236}">
              <a16:creationId xmlns:a16="http://schemas.microsoft.com/office/drawing/2014/main" id="{00000000-0008-0000-0000-00001A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5" name="TextBox 5914">
          <a:extLst>
            <a:ext uri="{FF2B5EF4-FFF2-40B4-BE49-F238E27FC236}">
              <a16:creationId xmlns:a16="http://schemas.microsoft.com/office/drawing/2014/main" id="{00000000-0008-0000-0000-00001B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6" name="TextBox 5915">
          <a:extLst>
            <a:ext uri="{FF2B5EF4-FFF2-40B4-BE49-F238E27FC236}">
              <a16:creationId xmlns:a16="http://schemas.microsoft.com/office/drawing/2014/main" id="{00000000-0008-0000-0000-00001C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7" name="TextBox 5916">
          <a:extLst>
            <a:ext uri="{FF2B5EF4-FFF2-40B4-BE49-F238E27FC236}">
              <a16:creationId xmlns:a16="http://schemas.microsoft.com/office/drawing/2014/main" id="{00000000-0008-0000-0000-00001D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8" name="TextBox 5917">
          <a:extLst>
            <a:ext uri="{FF2B5EF4-FFF2-40B4-BE49-F238E27FC236}">
              <a16:creationId xmlns:a16="http://schemas.microsoft.com/office/drawing/2014/main" id="{00000000-0008-0000-0000-00001E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19" name="TextBox 5918">
          <a:extLst>
            <a:ext uri="{FF2B5EF4-FFF2-40B4-BE49-F238E27FC236}">
              <a16:creationId xmlns:a16="http://schemas.microsoft.com/office/drawing/2014/main" id="{00000000-0008-0000-0000-00001F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0" name="TextBox 5919">
          <a:extLst>
            <a:ext uri="{FF2B5EF4-FFF2-40B4-BE49-F238E27FC236}">
              <a16:creationId xmlns:a16="http://schemas.microsoft.com/office/drawing/2014/main" id="{00000000-0008-0000-0000-000020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1" name="TextBox 5920">
          <a:extLst>
            <a:ext uri="{FF2B5EF4-FFF2-40B4-BE49-F238E27FC236}">
              <a16:creationId xmlns:a16="http://schemas.microsoft.com/office/drawing/2014/main" id="{00000000-0008-0000-0000-000021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2" name="TextBox 5921">
          <a:extLst>
            <a:ext uri="{FF2B5EF4-FFF2-40B4-BE49-F238E27FC236}">
              <a16:creationId xmlns:a16="http://schemas.microsoft.com/office/drawing/2014/main" id="{00000000-0008-0000-0000-000022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3" name="TextBox 5922">
          <a:extLst>
            <a:ext uri="{FF2B5EF4-FFF2-40B4-BE49-F238E27FC236}">
              <a16:creationId xmlns:a16="http://schemas.microsoft.com/office/drawing/2014/main" id="{00000000-0008-0000-0000-000023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4" name="TextBox 5923">
          <a:extLst>
            <a:ext uri="{FF2B5EF4-FFF2-40B4-BE49-F238E27FC236}">
              <a16:creationId xmlns:a16="http://schemas.microsoft.com/office/drawing/2014/main" id="{00000000-0008-0000-0000-000024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5" name="TextBox 5924">
          <a:extLst>
            <a:ext uri="{FF2B5EF4-FFF2-40B4-BE49-F238E27FC236}">
              <a16:creationId xmlns:a16="http://schemas.microsoft.com/office/drawing/2014/main" id="{00000000-0008-0000-0000-000025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6" name="TextBox 5925">
          <a:extLst>
            <a:ext uri="{FF2B5EF4-FFF2-40B4-BE49-F238E27FC236}">
              <a16:creationId xmlns:a16="http://schemas.microsoft.com/office/drawing/2014/main" id="{00000000-0008-0000-0000-000026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7" name="TextBox 5926">
          <a:extLst>
            <a:ext uri="{FF2B5EF4-FFF2-40B4-BE49-F238E27FC236}">
              <a16:creationId xmlns:a16="http://schemas.microsoft.com/office/drawing/2014/main" id="{00000000-0008-0000-0000-000027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8" name="TextBox 5927">
          <a:extLst>
            <a:ext uri="{FF2B5EF4-FFF2-40B4-BE49-F238E27FC236}">
              <a16:creationId xmlns:a16="http://schemas.microsoft.com/office/drawing/2014/main" id="{00000000-0008-0000-0000-000028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29" name="TextBox 5928">
          <a:extLst>
            <a:ext uri="{FF2B5EF4-FFF2-40B4-BE49-F238E27FC236}">
              <a16:creationId xmlns:a16="http://schemas.microsoft.com/office/drawing/2014/main" id="{00000000-0008-0000-0000-000029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0" name="TextBox 5929">
          <a:extLst>
            <a:ext uri="{FF2B5EF4-FFF2-40B4-BE49-F238E27FC236}">
              <a16:creationId xmlns:a16="http://schemas.microsoft.com/office/drawing/2014/main" id="{00000000-0008-0000-0000-00002A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1" name="TextBox 5930">
          <a:extLst>
            <a:ext uri="{FF2B5EF4-FFF2-40B4-BE49-F238E27FC236}">
              <a16:creationId xmlns:a16="http://schemas.microsoft.com/office/drawing/2014/main" id="{00000000-0008-0000-0000-00002B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2" name="TextBox 5931">
          <a:extLst>
            <a:ext uri="{FF2B5EF4-FFF2-40B4-BE49-F238E27FC236}">
              <a16:creationId xmlns:a16="http://schemas.microsoft.com/office/drawing/2014/main" id="{00000000-0008-0000-0000-00002C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3" name="TextBox 5932">
          <a:extLst>
            <a:ext uri="{FF2B5EF4-FFF2-40B4-BE49-F238E27FC236}">
              <a16:creationId xmlns:a16="http://schemas.microsoft.com/office/drawing/2014/main" id="{00000000-0008-0000-0000-00002D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4" name="TextBox 5933">
          <a:extLst>
            <a:ext uri="{FF2B5EF4-FFF2-40B4-BE49-F238E27FC236}">
              <a16:creationId xmlns:a16="http://schemas.microsoft.com/office/drawing/2014/main" id="{00000000-0008-0000-0000-00002E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5" name="TextBox 5934">
          <a:extLst>
            <a:ext uri="{FF2B5EF4-FFF2-40B4-BE49-F238E27FC236}">
              <a16:creationId xmlns:a16="http://schemas.microsoft.com/office/drawing/2014/main" id="{00000000-0008-0000-0000-00002F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6" name="TextBox 5935">
          <a:extLst>
            <a:ext uri="{FF2B5EF4-FFF2-40B4-BE49-F238E27FC236}">
              <a16:creationId xmlns:a16="http://schemas.microsoft.com/office/drawing/2014/main" id="{00000000-0008-0000-0000-000030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7" name="TextBox 5936">
          <a:extLst>
            <a:ext uri="{FF2B5EF4-FFF2-40B4-BE49-F238E27FC236}">
              <a16:creationId xmlns:a16="http://schemas.microsoft.com/office/drawing/2014/main" id="{00000000-0008-0000-0000-000031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8" name="TextBox 5937">
          <a:extLst>
            <a:ext uri="{FF2B5EF4-FFF2-40B4-BE49-F238E27FC236}">
              <a16:creationId xmlns:a16="http://schemas.microsoft.com/office/drawing/2014/main" id="{00000000-0008-0000-0000-000032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39" name="TextBox 5938">
          <a:extLst>
            <a:ext uri="{FF2B5EF4-FFF2-40B4-BE49-F238E27FC236}">
              <a16:creationId xmlns:a16="http://schemas.microsoft.com/office/drawing/2014/main" id="{00000000-0008-0000-0000-000033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0" name="TextBox 5939">
          <a:extLst>
            <a:ext uri="{FF2B5EF4-FFF2-40B4-BE49-F238E27FC236}">
              <a16:creationId xmlns:a16="http://schemas.microsoft.com/office/drawing/2014/main" id="{00000000-0008-0000-0000-000034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1" name="TextBox 5940">
          <a:extLst>
            <a:ext uri="{FF2B5EF4-FFF2-40B4-BE49-F238E27FC236}">
              <a16:creationId xmlns:a16="http://schemas.microsoft.com/office/drawing/2014/main" id="{00000000-0008-0000-0000-000035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2" name="TextBox 5941">
          <a:extLst>
            <a:ext uri="{FF2B5EF4-FFF2-40B4-BE49-F238E27FC236}">
              <a16:creationId xmlns:a16="http://schemas.microsoft.com/office/drawing/2014/main" id="{00000000-0008-0000-0000-000036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3" name="TextBox 5942">
          <a:extLst>
            <a:ext uri="{FF2B5EF4-FFF2-40B4-BE49-F238E27FC236}">
              <a16:creationId xmlns:a16="http://schemas.microsoft.com/office/drawing/2014/main" id="{00000000-0008-0000-0000-000037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4" name="TextBox 5943">
          <a:extLst>
            <a:ext uri="{FF2B5EF4-FFF2-40B4-BE49-F238E27FC236}">
              <a16:creationId xmlns:a16="http://schemas.microsoft.com/office/drawing/2014/main" id="{00000000-0008-0000-0000-000038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5" name="TextBox 5944">
          <a:extLst>
            <a:ext uri="{FF2B5EF4-FFF2-40B4-BE49-F238E27FC236}">
              <a16:creationId xmlns:a16="http://schemas.microsoft.com/office/drawing/2014/main" id="{00000000-0008-0000-0000-000039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6" name="TextBox 5945">
          <a:extLst>
            <a:ext uri="{FF2B5EF4-FFF2-40B4-BE49-F238E27FC236}">
              <a16:creationId xmlns:a16="http://schemas.microsoft.com/office/drawing/2014/main" id="{00000000-0008-0000-0000-00003A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7" name="TextBox 5946">
          <a:extLst>
            <a:ext uri="{FF2B5EF4-FFF2-40B4-BE49-F238E27FC236}">
              <a16:creationId xmlns:a16="http://schemas.microsoft.com/office/drawing/2014/main" id="{00000000-0008-0000-0000-00003B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8" name="TextBox 5947">
          <a:extLst>
            <a:ext uri="{FF2B5EF4-FFF2-40B4-BE49-F238E27FC236}">
              <a16:creationId xmlns:a16="http://schemas.microsoft.com/office/drawing/2014/main" id="{00000000-0008-0000-0000-00003C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49" name="TextBox 5948">
          <a:extLst>
            <a:ext uri="{FF2B5EF4-FFF2-40B4-BE49-F238E27FC236}">
              <a16:creationId xmlns:a16="http://schemas.microsoft.com/office/drawing/2014/main" id="{00000000-0008-0000-0000-00003D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0" name="TextBox 5949">
          <a:extLst>
            <a:ext uri="{FF2B5EF4-FFF2-40B4-BE49-F238E27FC236}">
              <a16:creationId xmlns:a16="http://schemas.microsoft.com/office/drawing/2014/main" id="{00000000-0008-0000-0000-00003E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1" name="TextBox 5950">
          <a:extLst>
            <a:ext uri="{FF2B5EF4-FFF2-40B4-BE49-F238E27FC236}">
              <a16:creationId xmlns:a16="http://schemas.microsoft.com/office/drawing/2014/main" id="{00000000-0008-0000-0000-00003F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2" name="TextBox 5951">
          <a:extLst>
            <a:ext uri="{FF2B5EF4-FFF2-40B4-BE49-F238E27FC236}">
              <a16:creationId xmlns:a16="http://schemas.microsoft.com/office/drawing/2014/main" id="{00000000-0008-0000-0000-000040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3" name="TextBox 5952">
          <a:extLst>
            <a:ext uri="{FF2B5EF4-FFF2-40B4-BE49-F238E27FC236}">
              <a16:creationId xmlns:a16="http://schemas.microsoft.com/office/drawing/2014/main" id="{00000000-0008-0000-0000-000041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4" name="TextBox 5953">
          <a:extLst>
            <a:ext uri="{FF2B5EF4-FFF2-40B4-BE49-F238E27FC236}">
              <a16:creationId xmlns:a16="http://schemas.microsoft.com/office/drawing/2014/main" id="{00000000-0008-0000-0000-000042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5" name="TextBox 5954">
          <a:extLst>
            <a:ext uri="{FF2B5EF4-FFF2-40B4-BE49-F238E27FC236}">
              <a16:creationId xmlns:a16="http://schemas.microsoft.com/office/drawing/2014/main" id="{00000000-0008-0000-0000-000043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6" name="TextBox 5955">
          <a:extLst>
            <a:ext uri="{FF2B5EF4-FFF2-40B4-BE49-F238E27FC236}">
              <a16:creationId xmlns:a16="http://schemas.microsoft.com/office/drawing/2014/main" id="{00000000-0008-0000-0000-000044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7" name="TextBox 5956">
          <a:extLst>
            <a:ext uri="{FF2B5EF4-FFF2-40B4-BE49-F238E27FC236}">
              <a16:creationId xmlns:a16="http://schemas.microsoft.com/office/drawing/2014/main" id="{00000000-0008-0000-0000-000045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8" name="TextBox 5957">
          <a:extLst>
            <a:ext uri="{FF2B5EF4-FFF2-40B4-BE49-F238E27FC236}">
              <a16:creationId xmlns:a16="http://schemas.microsoft.com/office/drawing/2014/main" id="{00000000-0008-0000-0000-000046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59" name="TextBox 5958">
          <a:extLst>
            <a:ext uri="{FF2B5EF4-FFF2-40B4-BE49-F238E27FC236}">
              <a16:creationId xmlns:a16="http://schemas.microsoft.com/office/drawing/2014/main" id="{00000000-0008-0000-0000-000047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0" name="TextBox 5959">
          <a:extLst>
            <a:ext uri="{FF2B5EF4-FFF2-40B4-BE49-F238E27FC236}">
              <a16:creationId xmlns:a16="http://schemas.microsoft.com/office/drawing/2014/main" id="{00000000-0008-0000-0000-000048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1" name="TextBox 5960">
          <a:extLst>
            <a:ext uri="{FF2B5EF4-FFF2-40B4-BE49-F238E27FC236}">
              <a16:creationId xmlns:a16="http://schemas.microsoft.com/office/drawing/2014/main" id="{00000000-0008-0000-0000-000049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2" name="TextBox 5961">
          <a:extLst>
            <a:ext uri="{FF2B5EF4-FFF2-40B4-BE49-F238E27FC236}">
              <a16:creationId xmlns:a16="http://schemas.microsoft.com/office/drawing/2014/main" id="{00000000-0008-0000-0000-00004A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3" name="TextBox 5962">
          <a:extLst>
            <a:ext uri="{FF2B5EF4-FFF2-40B4-BE49-F238E27FC236}">
              <a16:creationId xmlns:a16="http://schemas.microsoft.com/office/drawing/2014/main" id="{00000000-0008-0000-0000-00004B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4" name="TextBox 5963">
          <a:extLst>
            <a:ext uri="{FF2B5EF4-FFF2-40B4-BE49-F238E27FC236}">
              <a16:creationId xmlns:a16="http://schemas.microsoft.com/office/drawing/2014/main" id="{00000000-0008-0000-0000-00004C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5" name="TextBox 5964">
          <a:extLst>
            <a:ext uri="{FF2B5EF4-FFF2-40B4-BE49-F238E27FC236}">
              <a16:creationId xmlns:a16="http://schemas.microsoft.com/office/drawing/2014/main" id="{00000000-0008-0000-0000-00004D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6" name="TextBox 5965">
          <a:extLst>
            <a:ext uri="{FF2B5EF4-FFF2-40B4-BE49-F238E27FC236}">
              <a16:creationId xmlns:a16="http://schemas.microsoft.com/office/drawing/2014/main" id="{00000000-0008-0000-0000-00004E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7" name="TextBox 5966">
          <a:extLst>
            <a:ext uri="{FF2B5EF4-FFF2-40B4-BE49-F238E27FC236}">
              <a16:creationId xmlns:a16="http://schemas.microsoft.com/office/drawing/2014/main" id="{00000000-0008-0000-0000-00004F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8" name="TextBox 5967">
          <a:extLst>
            <a:ext uri="{FF2B5EF4-FFF2-40B4-BE49-F238E27FC236}">
              <a16:creationId xmlns:a16="http://schemas.microsoft.com/office/drawing/2014/main" id="{00000000-0008-0000-0000-000050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69" name="TextBox 5968">
          <a:extLst>
            <a:ext uri="{FF2B5EF4-FFF2-40B4-BE49-F238E27FC236}">
              <a16:creationId xmlns:a16="http://schemas.microsoft.com/office/drawing/2014/main" id="{00000000-0008-0000-0000-000051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0" name="TextBox 5969">
          <a:extLst>
            <a:ext uri="{FF2B5EF4-FFF2-40B4-BE49-F238E27FC236}">
              <a16:creationId xmlns:a16="http://schemas.microsoft.com/office/drawing/2014/main" id="{00000000-0008-0000-0000-000052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1" name="TextBox 5970">
          <a:extLst>
            <a:ext uri="{FF2B5EF4-FFF2-40B4-BE49-F238E27FC236}">
              <a16:creationId xmlns:a16="http://schemas.microsoft.com/office/drawing/2014/main" id="{00000000-0008-0000-0000-000053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2" name="TextBox 5971">
          <a:extLst>
            <a:ext uri="{FF2B5EF4-FFF2-40B4-BE49-F238E27FC236}">
              <a16:creationId xmlns:a16="http://schemas.microsoft.com/office/drawing/2014/main" id="{00000000-0008-0000-0000-000054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3" name="TextBox 5972">
          <a:extLst>
            <a:ext uri="{FF2B5EF4-FFF2-40B4-BE49-F238E27FC236}">
              <a16:creationId xmlns:a16="http://schemas.microsoft.com/office/drawing/2014/main" id="{00000000-0008-0000-0000-000055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4" name="TextBox 5973">
          <a:extLst>
            <a:ext uri="{FF2B5EF4-FFF2-40B4-BE49-F238E27FC236}">
              <a16:creationId xmlns:a16="http://schemas.microsoft.com/office/drawing/2014/main" id="{00000000-0008-0000-0000-000056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5" name="TextBox 5974">
          <a:extLst>
            <a:ext uri="{FF2B5EF4-FFF2-40B4-BE49-F238E27FC236}">
              <a16:creationId xmlns:a16="http://schemas.microsoft.com/office/drawing/2014/main" id="{00000000-0008-0000-0000-000057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6" name="TextBox 5975">
          <a:extLst>
            <a:ext uri="{FF2B5EF4-FFF2-40B4-BE49-F238E27FC236}">
              <a16:creationId xmlns:a16="http://schemas.microsoft.com/office/drawing/2014/main" id="{00000000-0008-0000-0000-000058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7" name="TextBox 5976">
          <a:extLst>
            <a:ext uri="{FF2B5EF4-FFF2-40B4-BE49-F238E27FC236}">
              <a16:creationId xmlns:a16="http://schemas.microsoft.com/office/drawing/2014/main" id="{00000000-0008-0000-0000-000059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8" name="TextBox 5977">
          <a:extLst>
            <a:ext uri="{FF2B5EF4-FFF2-40B4-BE49-F238E27FC236}">
              <a16:creationId xmlns:a16="http://schemas.microsoft.com/office/drawing/2014/main" id="{00000000-0008-0000-0000-00005A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79" name="TextBox 5978">
          <a:extLst>
            <a:ext uri="{FF2B5EF4-FFF2-40B4-BE49-F238E27FC236}">
              <a16:creationId xmlns:a16="http://schemas.microsoft.com/office/drawing/2014/main" id="{00000000-0008-0000-0000-00005B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0" name="TextBox 5979">
          <a:extLst>
            <a:ext uri="{FF2B5EF4-FFF2-40B4-BE49-F238E27FC236}">
              <a16:creationId xmlns:a16="http://schemas.microsoft.com/office/drawing/2014/main" id="{00000000-0008-0000-0000-00005C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1" name="TextBox 5980">
          <a:extLst>
            <a:ext uri="{FF2B5EF4-FFF2-40B4-BE49-F238E27FC236}">
              <a16:creationId xmlns:a16="http://schemas.microsoft.com/office/drawing/2014/main" id="{00000000-0008-0000-0000-00005D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2" name="TextBox 5981">
          <a:extLst>
            <a:ext uri="{FF2B5EF4-FFF2-40B4-BE49-F238E27FC236}">
              <a16:creationId xmlns:a16="http://schemas.microsoft.com/office/drawing/2014/main" id="{00000000-0008-0000-0000-00005E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3" name="TextBox 5982">
          <a:extLst>
            <a:ext uri="{FF2B5EF4-FFF2-40B4-BE49-F238E27FC236}">
              <a16:creationId xmlns:a16="http://schemas.microsoft.com/office/drawing/2014/main" id="{00000000-0008-0000-0000-00005F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4" name="TextBox 5983">
          <a:extLst>
            <a:ext uri="{FF2B5EF4-FFF2-40B4-BE49-F238E27FC236}">
              <a16:creationId xmlns:a16="http://schemas.microsoft.com/office/drawing/2014/main" id="{00000000-0008-0000-0000-000060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5" name="TextBox 5984">
          <a:extLst>
            <a:ext uri="{FF2B5EF4-FFF2-40B4-BE49-F238E27FC236}">
              <a16:creationId xmlns:a16="http://schemas.microsoft.com/office/drawing/2014/main" id="{00000000-0008-0000-0000-000061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6" name="TextBox 5985">
          <a:extLst>
            <a:ext uri="{FF2B5EF4-FFF2-40B4-BE49-F238E27FC236}">
              <a16:creationId xmlns:a16="http://schemas.microsoft.com/office/drawing/2014/main" id="{00000000-0008-0000-0000-000062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7" name="TextBox 5986">
          <a:extLst>
            <a:ext uri="{FF2B5EF4-FFF2-40B4-BE49-F238E27FC236}">
              <a16:creationId xmlns:a16="http://schemas.microsoft.com/office/drawing/2014/main" id="{00000000-0008-0000-0000-000063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8" name="TextBox 5987">
          <a:extLst>
            <a:ext uri="{FF2B5EF4-FFF2-40B4-BE49-F238E27FC236}">
              <a16:creationId xmlns:a16="http://schemas.microsoft.com/office/drawing/2014/main" id="{00000000-0008-0000-0000-000064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89" name="TextBox 5988">
          <a:extLst>
            <a:ext uri="{FF2B5EF4-FFF2-40B4-BE49-F238E27FC236}">
              <a16:creationId xmlns:a16="http://schemas.microsoft.com/office/drawing/2014/main" id="{00000000-0008-0000-0000-000065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0" name="TextBox 5989">
          <a:extLst>
            <a:ext uri="{FF2B5EF4-FFF2-40B4-BE49-F238E27FC236}">
              <a16:creationId xmlns:a16="http://schemas.microsoft.com/office/drawing/2014/main" id="{00000000-0008-0000-0000-000066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1" name="TextBox 5990">
          <a:extLst>
            <a:ext uri="{FF2B5EF4-FFF2-40B4-BE49-F238E27FC236}">
              <a16:creationId xmlns:a16="http://schemas.microsoft.com/office/drawing/2014/main" id="{00000000-0008-0000-0000-000067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2" name="TextBox 5991">
          <a:extLst>
            <a:ext uri="{FF2B5EF4-FFF2-40B4-BE49-F238E27FC236}">
              <a16:creationId xmlns:a16="http://schemas.microsoft.com/office/drawing/2014/main" id="{00000000-0008-0000-0000-000068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3" name="TextBox 5992">
          <a:extLst>
            <a:ext uri="{FF2B5EF4-FFF2-40B4-BE49-F238E27FC236}">
              <a16:creationId xmlns:a16="http://schemas.microsoft.com/office/drawing/2014/main" id="{00000000-0008-0000-0000-000069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4" name="TextBox 5993">
          <a:extLst>
            <a:ext uri="{FF2B5EF4-FFF2-40B4-BE49-F238E27FC236}">
              <a16:creationId xmlns:a16="http://schemas.microsoft.com/office/drawing/2014/main" id="{00000000-0008-0000-0000-00006A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5" name="TextBox 5994">
          <a:extLst>
            <a:ext uri="{FF2B5EF4-FFF2-40B4-BE49-F238E27FC236}">
              <a16:creationId xmlns:a16="http://schemas.microsoft.com/office/drawing/2014/main" id="{00000000-0008-0000-0000-00006B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6" name="TextBox 5995">
          <a:extLst>
            <a:ext uri="{FF2B5EF4-FFF2-40B4-BE49-F238E27FC236}">
              <a16:creationId xmlns:a16="http://schemas.microsoft.com/office/drawing/2014/main" id="{00000000-0008-0000-0000-00006C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7" name="TextBox 5996">
          <a:extLst>
            <a:ext uri="{FF2B5EF4-FFF2-40B4-BE49-F238E27FC236}">
              <a16:creationId xmlns:a16="http://schemas.microsoft.com/office/drawing/2014/main" id="{00000000-0008-0000-0000-00006D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8" name="TextBox 5997">
          <a:extLst>
            <a:ext uri="{FF2B5EF4-FFF2-40B4-BE49-F238E27FC236}">
              <a16:creationId xmlns:a16="http://schemas.microsoft.com/office/drawing/2014/main" id="{00000000-0008-0000-0000-00006E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5999" name="TextBox 5998">
          <a:extLst>
            <a:ext uri="{FF2B5EF4-FFF2-40B4-BE49-F238E27FC236}">
              <a16:creationId xmlns:a16="http://schemas.microsoft.com/office/drawing/2014/main" id="{00000000-0008-0000-0000-00006F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0" name="TextBox 5999">
          <a:extLst>
            <a:ext uri="{FF2B5EF4-FFF2-40B4-BE49-F238E27FC236}">
              <a16:creationId xmlns:a16="http://schemas.microsoft.com/office/drawing/2014/main" id="{00000000-0008-0000-0000-000070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1" name="TextBox 6000">
          <a:extLst>
            <a:ext uri="{FF2B5EF4-FFF2-40B4-BE49-F238E27FC236}">
              <a16:creationId xmlns:a16="http://schemas.microsoft.com/office/drawing/2014/main" id="{00000000-0008-0000-0000-000071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2" name="TextBox 6001">
          <a:extLst>
            <a:ext uri="{FF2B5EF4-FFF2-40B4-BE49-F238E27FC236}">
              <a16:creationId xmlns:a16="http://schemas.microsoft.com/office/drawing/2014/main" id="{00000000-0008-0000-0000-000072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3" name="TextBox 6002">
          <a:extLst>
            <a:ext uri="{FF2B5EF4-FFF2-40B4-BE49-F238E27FC236}">
              <a16:creationId xmlns:a16="http://schemas.microsoft.com/office/drawing/2014/main" id="{00000000-0008-0000-0000-000073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4" name="TextBox 6003">
          <a:extLst>
            <a:ext uri="{FF2B5EF4-FFF2-40B4-BE49-F238E27FC236}">
              <a16:creationId xmlns:a16="http://schemas.microsoft.com/office/drawing/2014/main" id="{00000000-0008-0000-0000-000074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5" name="TextBox 6004">
          <a:extLst>
            <a:ext uri="{FF2B5EF4-FFF2-40B4-BE49-F238E27FC236}">
              <a16:creationId xmlns:a16="http://schemas.microsoft.com/office/drawing/2014/main" id="{00000000-0008-0000-0000-000075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6" name="TextBox 6005">
          <a:extLst>
            <a:ext uri="{FF2B5EF4-FFF2-40B4-BE49-F238E27FC236}">
              <a16:creationId xmlns:a16="http://schemas.microsoft.com/office/drawing/2014/main" id="{00000000-0008-0000-0000-000076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7" name="TextBox 6006">
          <a:extLst>
            <a:ext uri="{FF2B5EF4-FFF2-40B4-BE49-F238E27FC236}">
              <a16:creationId xmlns:a16="http://schemas.microsoft.com/office/drawing/2014/main" id="{00000000-0008-0000-0000-000077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8" name="TextBox 6007">
          <a:extLst>
            <a:ext uri="{FF2B5EF4-FFF2-40B4-BE49-F238E27FC236}">
              <a16:creationId xmlns:a16="http://schemas.microsoft.com/office/drawing/2014/main" id="{00000000-0008-0000-0000-000078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09" name="TextBox 6008">
          <a:extLst>
            <a:ext uri="{FF2B5EF4-FFF2-40B4-BE49-F238E27FC236}">
              <a16:creationId xmlns:a16="http://schemas.microsoft.com/office/drawing/2014/main" id="{00000000-0008-0000-0000-000079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0" name="TextBox 6009">
          <a:extLst>
            <a:ext uri="{FF2B5EF4-FFF2-40B4-BE49-F238E27FC236}">
              <a16:creationId xmlns:a16="http://schemas.microsoft.com/office/drawing/2014/main" id="{00000000-0008-0000-0000-00007A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1" name="TextBox 6010">
          <a:extLst>
            <a:ext uri="{FF2B5EF4-FFF2-40B4-BE49-F238E27FC236}">
              <a16:creationId xmlns:a16="http://schemas.microsoft.com/office/drawing/2014/main" id="{00000000-0008-0000-0000-00007B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2" name="TextBox 6011">
          <a:extLst>
            <a:ext uri="{FF2B5EF4-FFF2-40B4-BE49-F238E27FC236}">
              <a16:creationId xmlns:a16="http://schemas.microsoft.com/office/drawing/2014/main" id="{00000000-0008-0000-0000-00007C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3" name="TextBox 6012">
          <a:extLst>
            <a:ext uri="{FF2B5EF4-FFF2-40B4-BE49-F238E27FC236}">
              <a16:creationId xmlns:a16="http://schemas.microsoft.com/office/drawing/2014/main" id="{00000000-0008-0000-0000-00007D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4" name="TextBox 6013">
          <a:extLst>
            <a:ext uri="{FF2B5EF4-FFF2-40B4-BE49-F238E27FC236}">
              <a16:creationId xmlns:a16="http://schemas.microsoft.com/office/drawing/2014/main" id="{00000000-0008-0000-0000-00007E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5" name="TextBox 6014">
          <a:extLst>
            <a:ext uri="{FF2B5EF4-FFF2-40B4-BE49-F238E27FC236}">
              <a16:creationId xmlns:a16="http://schemas.microsoft.com/office/drawing/2014/main" id="{00000000-0008-0000-0000-00007F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6" name="TextBox 6015">
          <a:extLst>
            <a:ext uri="{FF2B5EF4-FFF2-40B4-BE49-F238E27FC236}">
              <a16:creationId xmlns:a16="http://schemas.microsoft.com/office/drawing/2014/main" id="{00000000-0008-0000-0000-000080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7" name="TextBox 6016">
          <a:extLst>
            <a:ext uri="{FF2B5EF4-FFF2-40B4-BE49-F238E27FC236}">
              <a16:creationId xmlns:a16="http://schemas.microsoft.com/office/drawing/2014/main" id="{00000000-0008-0000-0000-000081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8" name="TextBox 6017">
          <a:extLst>
            <a:ext uri="{FF2B5EF4-FFF2-40B4-BE49-F238E27FC236}">
              <a16:creationId xmlns:a16="http://schemas.microsoft.com/office/drawing/2014/main" id="{00000000-0008-0000-0000-000082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19" name="TextBox 6018">
          <a:extLst>
            <a:ext uri="{FF2B5EF4-FFF2-40B4-BE49-F238E27FC236}">
              <a16:creationId xmlns:a16="http://schemas.microsoft.com/office/drawing/2014/main" id="{00000000-0008-0000-0000-000083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0" name="TextBox 6019">
          <a:extLst>
            <a:ext uri="{FF2B5EF4-FFF2-40B4-BE49-F238E27FC236}">
              <a16:creationId xmlns:a16="http://schemas.microsoft.com/office/drawing/2014/main" id="{00000000-0008-0000-0000-000084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1" name="TextBox 6020">
          <a:extLst>
            <a:ext uri="{FF2B5EF4-FFF2-40B4-BE49-F238E27FC236}">
              <a16:creationId xmlns:a16="http://schemas.microsoft.com/office/drawing/2014/main" id="{00000000-0008-0000-0000-000085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2" name="TextBox 6021">
          <a:extLst>
            <a:ext uri="{FF2B5EF4-FFF2-40B4-BE49-F238E27FC236}">
              <a16:creationId xmlns:a16="http://schemas.microsoft.com/office/drawing/2014/main" id="{00000000-0008-0000-0000-000086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3" name="TextBox 6022">
          <a:extLst>
            <a:ext uri="{FF2B5EF4-FFF2-40B4-BE49-F238E27FC236}">
              <a16:creationId xmlns:a16="http://schemas.microsoft.com/office/drawing/2014/main" id="{00000000-0008-0000-0000-000087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4" name="TextBox 6023">
          <a:extLst>
            <a:ext uri="{FF2B5EF4-FFF2-40B4-BE49-F238E27FC236}">
              <a16:creationId xmlns:a16="http://schemas.microsoft.com/office/drawing/2014/main" id="{00000000-0008-0000-0000-000088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5" name="TextBox 6024">
          <a:extLst>
            <a:ext uri="{FF2B5EF4-FFF2-40B4-BE49-F238E27FC236}">
              <a16:creationId xmlns:a16="http://schemas.microsoft.com/office/drawing/2014/main" id="{00000000-0008-0000-0000-000089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6" name="TextBox 6025">
          <a:extLst>
            <a:ext uri="{FF2B5EF4-FFF2-40B4-BE49-F238E27FC236}">
              <a16:creationId xmlns:a16="http://schemas.microsoft.com/office/drawing/2014/main" id="{00000000-0008-0000-0000-00008A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7" name="TextBox 6026">
          <a:extLst>
            <a:ext uri="{FF2B5EF4-FFF2-40B4-BE49-F238E27FC236}">
              <a16:creationId xmlns:a16="http://schemas.microsoft.com/office/drawing/2014/main" id="{00000000-0008-0000-0000-00008B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8" name="TextBox 6027">
          <a:extLst>
            <a:ext uri="{FF2B5EF4-FFF2-40B4-BE49-F238E27FC236}">
              <a16:creationId xmlns:a16="http://schemas.microsoft.com/office/drawing/2014/main" id="{00000000-0008-0000-0000-00008C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29" name="TextBox 6028">
          <a:extLst>
            <a:ext uri="{FF2B5EF4-FFF2-40B4-BE49-F238E27FC236}">
              <a16:creationId xmlns:a16="http://schemas.microsoft.com/office/drawing/2014/main" id="{00000000-0008-0000-0000-00008D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0" name="TextBox 6029">
          <a:extLst>
            <a:ext uri="{FF2B5EF4-FFF2-40B4-BE49-F238E27FC236}">
              <a16:creationId xmlns:a16="http://schemas.microsoft.com/office/drawing/2014/main" id="{00000000-0008-0000-0000-00008E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1" name="TextBox 6030">
          <a:extLst>
            <a:ext uri="{FF2B5EF4-FFF2-40B4-BE49-F238E27FC236}">
              <a16:creationId xmlns:a16="http://schemas.microsoft.com/office/drawing/2014/main" id="{00000000-0008-0000-0000-00008F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2" name="TextBox 6031">
          <a:extLst>
            <a:ext uri="{FF2B5EF4-FFF2-40B4-BE49-F238E27FC236}">
              <a16:creationId xmlns:a16="http://schemas.microsoft.com/office/drawing/2014/main" id="{00000000-0008-0000-0000-000090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3" name="TextBox 6032">
          <a:extLst>
            <a:ext uri="{FF2B5EF4-FFF2-40B4-BE49-F238E27FC236}">
              <a16:creationId xmlns:a16="http://schemas.microsoft.com/office/drawing/2014/main" id="{00000000-0008-0000-0000-000091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4" name="TextBox 6033">
          <a:extLst>
            <a:ext uri="{FF2B5EF4-FFF2-40B4-BE49-F238E27FC236}">
              <a16:creationId xmlns:a16="http://schemas.microsoft.com/office/drawing/2014/main" id="{00000000-0008-0000-0000-000092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5" name="TextBox 6034">
          <a:extLst>
            <a:ext uri="{FF2B5EF4-FFF2-40B4-BE49-F238E27FC236}">
              <a16:creationId xmlns:a16="http://schemas.microsoft.com/office/drawing/2014/main" id="{00000000-0008-0000-0000-000093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6" name="TextBox 6035">
          <a:extLst>
            <a:ext uri="{FF2B5EF4-FFF2-40B4-BE49-F238E27FC236}">
              <a16:creationId xmlns:a16="http://schemas.microsoft.com/office/drawing/2014/main" id="{00000000-0008-0000-0000-000094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7" name="TextBox 6036">
          <a:extLst>
            <a:ext uri="{FF2B5EF4-FFF2-40B4-BE49-F238E27FC236}">
              <a16:creationId xmlns:a16="http://schemas.microsoft.com/office/drawing/2014/main" id="{00000000-0008-0000-0000-000095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8" name="TextBox 6037">
          <a:extLst>
            <a:ext uri="{FF2B5EF4-FFF2-40B4-BE49-F238E27FC236}">
              <a16:creationId xmlns:a16="http://schemas.microsoft.com/office/drawing/2014/main" id="{00000000-0008-0000-0000-000096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39" name="TextBox 6038">
          <a:extLst>
            <a:ext uri="{FF2B5EF4-FFF2-40B4-BE49-F238E27FC236}">
              <a16:creationId xmlns:a16="http://schemas.microsoft.com/office/drawing/2014/main" id="{00000000-0008-0000-0000-000097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0" name="TextBox 6039">
          <a:extLst>
            <a:ext uri="{FF2B5EF4-FFF2-40B4-BE49-F238E27FC236}">
              <a16:creationId xmlns:a16="http://schemas.microsoft.com/office/drawing/2014/main" id="{00000000-0008-0000-0000-000098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1" name="TextBox 6040">
          <a:extLst>
            <a:ext uri="{FF2B5EF4-FFF2-40B4-BE49-F238E27FC236}">
              <a16:creationId xmlns:a16="http://schemas.microsoft.com/office/drawing/2014/main" id="{00000000-0008-0000-0000-000099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2" name="TextBox 6041">
          <a:extLst>
            <a:ext uri="{FF2B5EF4-FFF2-40B4-BE49-F238E27FC236}">
              <a16:creationId xmlns:a16="http://schemas.microsoft.com/office/drawing/2014/main" id="{00000000-0008-0000-0000-00009A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3" name="TextBox 6042">
          <a:extLst>
            <a:ext uri="{FF2B5EF4-FFF2-40B4-BE49-F238E27FC236}">
              <a16:creationId xmlns:a16="http://schemas.microsoft.com/office/drawing/2014/main" id="{00000000-0008-0000-0000-00009B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4" name="TextBox 6043">
          <a:extLst>
            <a:ext uri="{FF2B5EF4-FFF2-40B4-BE49-F238E27FC236}">
              <a16:creationId xmlns:a16="http://schemas.microsoft.com/office/drawing/2014/main" id="{00000000-0008-0000-0000-00009C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5" name="TextBox 6044">
          <a:extLst>
            <a:ext uri="{FF2B5EF4-FFF2-40B4-BE49-F238E27FC236}">
              <a16:creationId xmlns:a16="http://schemas.microsoft.com/office/drawing/2014/main" id="{00000000-0008-0000-0000-00009D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6" name="TextBox 6045">
          <a:extLst>
            <a:ext uri="{FF2B5EF4-FFF2-40B4-BE49-F238E27FC236}">
              <a16:creationId xmlns:a16="http://schemas.microsoft.com/office/drawing/2014/main" id="{00000000-0008-0000-0000-00009E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7" name="TextBox 6046">
          <a:extLst>
            <a:ext uri="{FF2B5EF4-FFF2-40B4-BE49-F238E27FC236}">
              <a16:creationId xmlns:a16="http://schemas.microsoft.com/office/drawing/2014/main" id="{00000000-0008-0000-0000-00009F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8" name="TextBox 6047">
          <a:extLst>
            <a:ext uri="{FF2B5EF4-FFF2-40B4-BE49-F238E27FC236}">
              <a16:creationId xmlns:a16="http://schemas.microsoft.com/office/drawing/2014/main" id="{00000000-0008-0000-0000-0000A0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49" name="TextBox 6048">
          <a:extLst>
            <a:ext uri="{FF2B5EF4-FFF2-40B4-BE49-F238E27FC236}">
              <a16:creationId xmlns:a16="http://schemas.microsoft.com/office/drawing/2014/main" id="{00000000-0008-0000-0000-0000A1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0" name="TextBox 6049">
          <a:extLst>
            <a:ext uri="{FF2B5EF4-FFF2-40B4-BE49-F238E27FC236}">
              <a16:creationId xmlns:a16="http://schemas.microsoft.com/office/drawing/2014/main" id="{00000000-0008-0000-0000-0000A2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1" name="TextBox 6050">
          <a:extLst>
            <a:ext uri="{FF2B5EF4-FFF2-40B4-BE49-F238E27FC236}">
              <a16:creationId xmlns:a16="http://schemas.microsoft.com/office/drawing/2014/main" id="{00000000-0008-0000-0000-0000A3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2" name="TextBox 6051">
          <a:extLst>
            <a:ext uri="{FF2B5EF4-FFF2-40B4-BE49-F238E27FC236}">
              <a16:creationId xmlns:a16="http://schemas.microsoft.com/office/drawing/2014/main" id="{00000000-0008-0000-0000-0000A4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3" name="TextBox 6052">
          <a:extLst>
            <a:ext uri="{FF2B5EF4-FFF2-40B4-BE49-F238E27FC236}">
              <a16:creationId xmlns:a16="http://schemas.microsoft.com/office/drawing/2014/main" id="{00000000-0008-0000-0000-0000A5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4" name="TextBox 6053">
          <a:extLst>
            <a:ext uri="{FF2B5EF4-FFF2-40B4-BE49-F238E27FC236}">
              <a16:creationId xmlns:a16="http://schemas.microsoft.com/office/drawing/2014/main" id="{00000000-0008-0000-0000-0000A6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5" name="TextBox 6054">
          <a:extLst>
            <a:ext uri="{FF2B5EF4-FFF2-40B4-BE49-F238E27FC236}">
              <a16:creationId xmlns:a16="http://schemas.microsoft.com/office/drawing/2014/main" id="{00000000-0008-0000-0000-0000A7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6" name="TextBox 6055">
          <a:extLst>
            <a:ext uri="{FF2B5EF4-FFF2-40B4-BE49-F238E27FC236}">
              <a16:creationId xmlns:a16="http://schemas.microsoft.com/office/drawing/2014/main" id="{00000000-0008-0000-0000-0000A8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7" name="TextBox 6056">
          <a:extLst>
            <a:ext uri="{FF2B5EF4-FFF2-40B4-BE49-F238E27FC236}">
              <a16:creationId xmlns:a16="http://schemas.microsoft.com/office/drawing/2014/main" id="{00000000-0008-0000-0000-0000A9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8" name="TextBox 6057">
          <a:extLst>
            <a:ext uri="{FF2B5EF4-FFF2-40B4-BE49-F238E27FC236}">
              <a16:creationId xmlns:a16="http://schemas.microsoft.com/office/drawing/2014/main" id="{00000000-0008-0000-0000-0000AA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59" name="TextBox 6058">
          <a:extLst>
            <a:ext uri="{FF2B5EF4-FFF2-40B4-BE49-F238E27FC236}">
              <a16:creationId xmlns:a16="http://schemas.microsoft.com/office/drawing/2014/main" id="{00000000-0008-0000-0000-0000AB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0" name="TextBox 6059">
          <a:extLst>
            <a:ext uri="{FF2B5EF4-FFF2-40B4-BE49-F238E27FC236}">
              <a16:creationId xmlns:a16="http://schemas.microsoft.com/office/drawing/2014/main" id="{00000000-0008-0000-0000-0000AC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1" name="TextBox 6060">
          <a:extLst>
            <a:ext uri="{FF2B5EF4-FFF2-40B4-BE49-F238E27FC236}">
              <a16:creationId xmlns:a16="http://schemas.microsoft.com/office/drawing/2014/main" id="{00000000-0008-0000-0000-0000AD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2" name="TextBox 6061">
          <a:extLst>
            <a:ext uri="{FF2B5EF4-FFF2-40B4-BE49-F238E27FC236}">
              <a16:creationId xmlns:a16="http://schemas.microsoft.com/office/drawing/2014/main" id="{00000000-0008-0000-0000-0000AE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3" name="TextBox 6062">
          <a:extLst>
            <a:ext uri="{FF2B5EF4-FFF2-40B4-BE49-F238E27FC236}">
              <a16:creationId xmlns:a16="http://schemas.microsoft.com/office/drawing/2014/main" id="{00000000-0008-0000-0000-0000AF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4" name="TextBox 6063">
          <a:extLst>
            <a:ext uri="{FF2B5EF4-FFF2-40B4-BE49-F238E27FC236}">
              <a16:creationId xmlns:a16="http://schemas.microsoft.com/office/drawing/2014/main" id="{00000000-0008-0000-0000-0000B0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5" name="TextBox 6064">
          <a:extLst>
            <a:ext uri="{FF2B5EF4-FFF2-40B4-BE49-F238E27FC236}">
              <a16:creationId xmlns:a16="http://schemas.microsoft.com/office/drawing/2014/main" id="{00000000-0008-0000-0000-0000B1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6" name="TextBox 6065">
          <a:extLst>
            <a:ext uri="{FF2B5EF4-FFF2-40B4-BE49-F238E27FC236}">
              <a16:creationId xmlns:a16="http://schemas.microsoft.com/office/drawing/2014/main" id="{00000000-0008-0000-0000-0000B2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7" name="TextBox 6066">
          <a:extLst>
            <a:ext uri="{FF2B5EF4-FFF2-40B4-BE49-F238E27FC236}">
              <a16:creationId xmlns:a16="http://schemas.microsoft.com/office/drawing/2014/main" id="{00000000-0008-0000-0000-0000B3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8" name="TextBox 6067">
          <a:extLst>
            <a:ext uri="{FF2B5EF4-FFF2-40B4-BE49-F238E27FC236}">
              <a16:creationId xmlns:a16="http://schemas.microsoft.com/office/drawing/2014/main" id="{00000000-0008-0000-0000-0000B4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69" name="TextBox 6068">
          <a:extLst>
            <a:ext uri="{FF2B5EF4-FFF2-40B4-BE49-F238E27FC236}">
              <a16:creationId xmlns:a16="http://schemas.microsoft.com/office/drawing/2014/main" id="{00000000-0008-0000-0000-0000B5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0" name="TextBox 6069">
          <a:extLst>
            <a:ext uri="{FF2B5EF4-FFF2-40B4-BE49-F238E27FC236}">
              <a16:creationId xmlns:a16="http://schemas.microsoft.com/office/drawing/2014/main" id="{00000000-0008-0000-0000-0000B6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1" name="TextBox 6070">
          <a:extLst>
            <a:ext uri="{FF2B5EF4-FFF2-40B4-BE49-F238E27FC236}">
              <a16:creationId xmlns:a16="http://schemas.microsoft.com/office/drawing/2014/main" id="{00000000-0008-0000-0000-0000B7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2" name="TextBox 6071">
          <a:extLst>
            <a:ext uri="{FF2B5EF4-FFF2-40B4-BE49-F238E27FC236}">
              <a16:creationId xmlns:a16="http://schemas.microsoft.com/office/drawing/2014/main" id="{00000000-0008-0000-0000-0000B8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3" name="TextBox 6072">
          <a:extLst>
            <a:ext uri="{FF2B5EF4-FFF2-40B4-BE49-F238E27FC236}">
              <a16:creationId xmlns:a16="http://schemas.microsoft.com/office/drawing/2014/main" id="{00000000-0008-0000-0000-0000B9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4" name="TextBox 6073">
          <a:extLst>
            <a:ext uri="{FF2B5EF4-FFF2-40B4-BE49-F238E27FC236}">
              <a16:creationId xmlns:a16="http://schemas.microsoft.com/office/drawing/2014/main" id="{00000000-0008-0000-0000-0000BA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5" name="TextBox 6074">
          <a:extLst>
            <a:ext uri="{FF2B5EF4-FFF2-40B4-BE49-F238E27FC236}">
              <a16:creationId xmlns:a16="http://schemas.microsoft.com/office/drawing/2014/main" id="{00000000-0008-0000-0000-0000BB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6" name="TextBox 6075">
          <a:extLst>
            <a:ext uri="{FF2B5EF4-FFF2-40B4-BE49-F238E27FC236}">
              <a16:creationId xmlns:a16="http://schemas.microsoft.com/office/drawing/2014/main" id="{00000000-0008-0000-0000-0000BC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7" name="TextBox 6076">
          <a:extLst>
            <a:ext uri="{FF2B5EF4-FFF2-40B4-BE49-F238E27FC236}">
              <a16:creationId xmlns:a16="http://schemas.microsoft.com/office/drawing/2014/main" id="{00000000-0008-0000-0000-0000BD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8" name="TextBox 6077">
          <a:extLst>
            <a:ext uri="{FF2B5EF4-FFF2-40B4-BE49-F238E27FC236}">
              <a16:creationId xmlns:a16="http://schemas.microsoft.com/office/drawing/2014/main" id="{00000000-0008-0000-0000-0000BE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79" name="TextBox 6078">
          <a:extLst>
            <a:ext uri="{FF2B5EF4-FFF2-40B4-BE49-F238E27FC236}">
              <a16:creationId xmlns:a16="http://schemas.microsoft.com/office/drawing/2014/main" id="{00000000-0008-0000-0000-0000BF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0" name="TextBox 6079">
          <a:extLst>
            <a:ext uri="{FF2B5EF4-FFF2-40B4-BE49-F238E27FC236}">
              <a16:creationId xmlns:a16="http://schemas.microsoft.com/office/drawing/2014/main" id="{00000000-0008-0000-0000-0000C0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1" name="TextBox 6080">
          <a:extLst>
            <a:ext uri="{FF2B5EF4-FFF2-40B4-BE49-F238E27FC236}">
              <a16:creationId xmlns:a16="http://schemas.microsoft.com/office/drawing/2014/main" id="{00000000-0008-0000-0000-0000C1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2" name="TextBox 6081">
          <a:extLst>
            <a:ext uri="{FF2B5EF4-FFF2-40B4-BE49-F238E27FC236}">
              <a16:creationId xmlns:a16="http://schemas.microsoft.com/office/drawing/2014/main" id="{00000000-0008-0000-0000-0000C2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3" name="TextBox 6082">
          <a:extLst>
            <a:ext uri="{FF2B5EF4-FFF2-40B4-BE49-F238E27FC236}">
              <a16:creationId xmlns:a16="http://schemas.microsoft.com/office/drawing/2014/main" id="{00000000-0008-0000-0000-0000C3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4" name="TextBox 6083">
          <a:extLst>
            <a:ext uri="{FF2B5EF4-FFF2-40B4-BE49-F238E27FC236}">
              <a16:creationId xmlns:a16="http://schemas.microsoft.com/office/drawing/2014/main" id="{00000000-0008-0000-0000-0000C4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5" name="TextBox 6084">
          <a:extLst>
            <a:ext uri="{FF2B5EF4-FFF2-40B4-BE49-F238E27FC236}">
              <a16:creationId xmlns:a16="http://schemas.microsoft.com/office/drawing/2014/main" id="{00000000-0008-0000-0000-0000C5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6" name="TextBox 6085">
          <a:extLst>
            <a:ext uri="{FF2B5EF4-FFF2-40B4-BE49-F238E27FC236}">
              <a16:creationId xmlns:a16="http://schemas.microsoft.com/office/drawing/2014/main" id="{00000000-0008-0000-0000-0000C6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7" name="TextBox 6086">
          <a:extLst>
            <a:ext uri="{FF2B5EF4-FFF2-40B4-BE49-F238E27FC236}">
              <a16:creationId xmlns:a16="http://schemas.microsoft.com/office/drawing/2014/main" id="{00000000-0008-0000-0000-0000C7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8" name="TextBox 6087">
          <a:extLst>
            <a:ext uri="{FF2B5EF4-FFF2-40B4-BE49-F238E27FC236}">
              <a16:creationId xmlns:a16="http://schemas.microsoft.com/office/drawing/2014/main" id="{00000000-0008-0000-0000-0000C8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89" name="TextBox 6088">
          <a:extLst>
            <a:ext uri="{FF2B5EF4-FFF2-40B4-BE49-F238E27FC236}">
              <a16:creationId xmlns:a16="http://schemas.microsoft.com/office/drawing/2014/main" id="{00000000-0008-0000-0000-0000C9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0" name="TextBox 6089">
          <a:extLst>
            <a:ext uri="{FF2B5EF4-FFF2-40B4-BE49-F238E27FC236}">
              <a16:creationId xmlns:a16="http://schemas.microsoft.com/office/drawing/2014/main" id="{00000000-0008-0000-0000-0000CA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1" name="TextBox 6090">
          <a:extLst>
            <a:ext uri="{FF2B5EF4-FFF2-40B4-BE49-F238E27FC236}">
              <a16:creationId xmlns:a16="http://schemas.microsoft.com/office/drawing/2014/main" id="{00000000-0008-0000-0000-0000CB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2" name="TextBox 6091">
          <a:extLst>
            <a:ext uri="{FF2B5EF4-FFF2-40B4-BE49-F238E27FC236}">
              <a16:creationId xmlns:a16="http://schemas.microsoft.com/office/drawing/2014/main" id="{00000000-0008-0000-0000-0000CC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3" name="TextBox 6092">
          <a:extLst>
            <a:ext uri="{FF2B5EF4-FFF2-40B4-BE49-F238E27FC236}">
              <a16:creationId xmlns:a16="http://schemas.microsoft.com/office/drawing/2014/main" id="{00000000-0008-0000-0000-0000CD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4" name="TextBox 6093">
          <a:extLst>
            <a:ext uri="{FF2B5EF4-FFF2-40B4-BE49-F238E27FC236}">
              <a16:creationId xmlns:a16="http://schemas.microsoft.com/office/drawing/2014/main" id="{00000000-0008-0000-0000-0000CE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5" name="TextBox 6094">
          <a:extLst>
            <a:ext uri="{FF2B5EF4-FFF2-40B4-BE49-F238E27FC236}">
              <a16:creationId xmlns:a16="http://schemas.microsoft.com/office/drawing/2014/main" id="{00000000-0008-0000-0000-0000CF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6" name="TextBox 6095">
          <a:extLst>
            <a:ext uri="{FF2B5EF4-FFF2-40B4-BE49-F238E27FC236}">
              <a16:creationId xmlns:a16="http://schemas.microsoft.com/office/drawing/2014/main" id="{00000000-0008-0000-0000-0000D0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7" name="TextBox 6096">
          <a:extLst>
            <a:ext uri="{FF2B5EF4-FFF2-40B4-BE49-F238E27FC236}">
              <a16:creationId xmlns:a16="http://schemas.microsoft.com/office/drawing/2014/main" id="{00000000-0008-0000-0000-0000D1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8" name="TextBox 6097">
          <a:extLst>
            <a:ext uri="{FF2B5EF4-FFF2-40B4-BE49-F238E27FC236}">
              <a16:creationId xmlns:a16="http://schemas.microsoft.com/office/drawing/2014/main" id="{00000000-0008-0000-0000-0000D2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099" name="TextBox 6098">
          <a:extLst>
            <a:ext uri="{FF2B5EF4-FFF2-40B4-BE49-F238E27FC236}">
              <a16:creationId xmlns:a16="http://schemas.microsoft.com/office/drawing/2014/main" id="{00000000-0008-0000-0000-0000D3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0" name="TextBox 6099">
          <a:extLst>
            <a:ext uri="{FF2B5EF4-FFF2-40B4-BE49-F238E27FC236}">
              <a16:creationId xmlns:a16="http://schemas.microsoft.com/office/drawing/2014/main" id="{00000000-0008-0000-0000-0000D4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1" name="TextBox 6100">
          <a:extLst>
            <a:ext uri="{FF2B5EF4-FFF2-40B4-BE49-F238E27FC236}">
              <a16:creationId xmlns:a16="http://schemas.microsoft.com/office/drawing/2014/main" id="{00000000-0008-0000-0000-0000D5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2" name="TextBox 6101">
          <a:extLst>
            <a:ext uri="{FF2B5EF4-FFF2-40B4-BE49-F238E27FC236}">
              <a16:creationId xmlns:a16="http://schemas.microsoft.com/office/drawing/2014/main" id="{00000000-0008-0000-0000-0000D6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3" name="TextBox 6102">
          <a:extLst>
            <a:ext uri="{FF2B5EF4-FFF2-40B4-BE49-F238E27FC236}">
              <a16:creationId xmlns:a16="http://schemas.microsoft.com/office/drawing/2014/main" id="{00000000-0008-0000-0000-0000D7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4" name="TextBox 6103">
          <a:extLst>
            <a:ext uri="{FF2B5EF4-FFF2-40B4-BE49-F238E27FC236}">
              <a16:creationId xmlns:a16="http://schemas.microsoft.com/office/drawing/2014/main" id="{00000000-0008-0000-0000-0000D8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5" name="TextBox 6104">
          <a:extLst>
            <a:ext uri="{FF2B5EF4-FFF2-40B4-BE49-F238E27FC236}">
              <a16:creationId xmlns:a16="http://schemas.microsoft.com/office/drawing/2014/main" id="{00000000-0008-0000-0000-0000D9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6" name="TextBox 6105">
          <a:extLst>
            <a:ext uri="{FF2B5EF4-FFF2-40B4-BE49-F238E27FC236}">
              <a16:creationId xmlns:a16="http://schemas.microsoft.com/office/drawing/2014/main" id="{00000000-0008-0000-0000-0000DA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7" name="TextBox 6106">
          <a:extLst>
            <a:ext uri="{FF2B5EF4-FFF2-40B4-BE49-F238E27FC236}">
              <a16:creationId xmlns:a16="http://schemas.microsoft.com/office/drawing/2014/main" id="{00000000-0008-0000-0000-0000DB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8" name="TextBox 6107">
          <a:extLst>
            <a:ext uri="{FF2B5EF4-FFF2-40B4-BE49-F238E27FC236}">
              <a16:creationId xmlns:a16="http://schemas.microsoft.com/office/drawing/2014/main" id="{00000000-0008-0000-0000-0000DC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09" name="TextBox 6108">
          <a:extLst>
            <a:ext uri="{FF2B5EF4-FFF2-40B4-BE49-F238E27FC236}">
              <a16:creationId xmlns:a16="http://schemas.microsoft.com/office/drawing/2014/main" id="{00000000-0008-0000-0000-0000DD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0" name="TextBox 6109">
          <a:extLst>
            <a:ext uri="{FF2B5EF4-FFF2-40B4-BE49-F238E27FC236}">
              <a16:creationId xmlns:a16="http://schemas.microsoft.com/office/drawing/2014/main" id="{00000000-0008-0000-0000-0000DE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1" name="TextBox 6110">
          <a:extLst>
            <a:ext uri="{FF2B5EF4-FFF2-40B4-BE49-F238E27FC236}">
              <a16:creationId xmlns:a16="http://schemas.microsoft.com/office/drawing/2014/main" id="{00000000-0008-0000-0000-0000DF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2" name="TextBox 6111">
          <a:extLst>
            <a:ext uri="{FF2B5EF4-FFF2-40B4-BE49-F238E27FC236}">
              <a16:creationId xmlns:a16="http://schemas.microsoft.com/office/drawing/2014/main" id="{00000000-0008-0000-0000-0000E0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3" name="TextBox 6112">
          <a:extLst>
            <a:ext uri="{FF2B5EF4-FFF2-40B4-BE49-F238E27FC236}">
              <a16:creationId xmlns:a16="http://schemas.microsoft.com/office/drawing/2014/main" id="{00000000-0008-0000-0000-0000E1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4" name="TextBox 6113">
          <a:extLst>
            <a:ext uri="{FF2B5EF4-FFF2-40B4-BE49-F238E27FC236}">
              <a16:creationId xmlns:a16="http://schemas.microsoft.com/office/drawing/2014/main" id="{00000000-0008-0000-0000-0000E2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5" name="TextBox 6114">
          <a:extLst>
            <a:ext uri="{FF2B5EF4-FFF2-40B4-BE49-F238E27FC236}">
              <a16:creationId xmlns:a16="http://schemas.microsoft.com/office/drawing/2014/main" id="{00000000-0008-0000-0000-0000E3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6" name="TextBox 6115">
          <a:extLst>
            <a:ext uri="{FF2B5EF4-FFF2-40B4-BE49-F238E27FC236}">
              <a16:creationId xmlns:a16="http://schemas.microsoft.com/office/drawing/2014/main" id="{00000000-0008-0000-0000-0000E4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7" name="TextBox 6116">
          <a:extLst>
            <a:ext uri="{FF2B5EF4-FFF2-40B4-BE49-F238E27FC236}">
              <a16:creationId xmlns:a16="http://schemas.microsoft.com/office/drawing/2014/main" id="{00000000-0008-0000-0000-0000E5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8" name="TextBox 6117">
          <a:extLst>
            <a:ext uri="{FF2B5EF4-FFF2-40B4-BE49-F238E27FC236}">
              <a16:creationId xmlns:a16="http://schemas.microsoft.com/office/drawing/2014/main" id="{00000000-0008-0000-0000-0000E6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19" name="TextBox 6118">
          <a:extLst>
            <a:ext uri="{FF2B5EF4-FFF2-40B4-BE49-F238E27FC236}">
              <a16:creationId xmlns:a16="http://schemas.microsoft.com/office/drawing/2014/main" id="{00000000-0008-0000-0000-0000E7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0" name="TextBox 6119">
          <a:extLst>
            <a:ext uri="{FF2B5EF4-FFF2-40B4-BE49-F238E27FC236}">
              <a16:creationId xmlns:a16="http://schemas.microsoft.com/office/drawing/2014/main" id="{00000000-0008-0000-0000-0000E8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1" name="TextBox 6120">
          <a:extLst>
            <a:ext uri="{FF2B5EF4-FFF2-40B4-BE49-F238E27FC236}">
              <a16:creationId xmlns:a16="http://schemas.microsoft.com/office/drawing/2014/main" id="{00000000-0008-0000-0000-0000E9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2" name="TextBox 6121">
          <a:extLst>
            <a:ext uri="{FF2B5EF4-FFF2-40B4-BE49-F238E27FC236}">
              <a16:creationId xmlns:a16="http://schemas.microsoft.com/office/drawing/2014/main" id="{00000000-0008-0000-0000-0000EA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3" name="TextBox 6122">
          <a:extLst>
            <a:ext uri="{FF2B5EF4-FFF2-40B4-BE49-F238E27FC236}">
              <a16:creationId xmlns:a16="http://schemas.microsoft.com/office/drawing/2014/main" id="{00000000-0008-0000-0000-0000EB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4" name="TextBox 6123">
          <a:extLst>
            <a:ext uri="{FF2B5EF4-FFF2-40B4-BE49-F238E27FC236}">
              <a16:creationId xmlns:a16="http://schemas.microsoft.com/office/drawing/2014/main" id="{00000000-0008-0000-0000-0000EC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5" name="TextBox 6124">
          <a:extLst>
            <a:ext uri="{FF2B5EF4-FFF2-40B4-BE49-F238E27FC236}">
              <a16:creationId xmlns:a16="http://schemas.microsoft.com/office/drawing/2014/main" id="{00000000-0008-0000-0000-0000ED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6" name="TextBox 6125">
          <a:extLst>
            <a:ext uri="{FF2B5EF4-FFF2-40B4-BE49-F238E27FC236}">
              <a16:creationId xmlns:a16="http://schemas.microsoft.com/office/drawing/2014/main" id="{00000000-0008-0000-0000-0000EE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7" name="TextBox 6126">
          <a:extLst>
            <a:ext uri="{FF2B5EF4-FFF2-40B4-BE49-F238E27FC236}">
              <a16:creationId xmlns:a16="http://schemas.microsoft.com/office/drawing/2014/main" id="{00000000-0008-0000-0000-0000EF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8" name="TextBox 6127">
          <a:extLst>
            <a:ext uri="{FF2B5EF4-FFF2-40B4-BE49-F238E27FC236}">
              <a16:creationId xmlns:a16="http://schemas.microsoft.com/office/drawing/2014/main" id="{00000000-0008-0000-0000-0000F0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29" name="TextBox 6128">
          <a:extLst>
            <a:ext uri="{FF2B5EF4-FFF2-40B4-BE49-F238E27FC236}">
              <a16:creationId xmlns:a16="http://schemas.microsoft.com/office/drawing/2014/main" id="{00000000-0008-0000-0000-0000F1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0" name="TextBox 6129">
          <a:extLst>
            <a:ext uri="{FF2B5EF4-FFF2-40B4-BE49-F238E27FC236}">
              <a16:creationId xmlns:a16="http://schemas.microsoft.com/office/drawing/2014/main" id="{00000000-0008-0000-0000-0000F2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1" name="TextBox 6130">
          <a:extLst>
            <a:ext uri="{FF2B5EF4-FFF2-40B4-BE49-F238E27FC236}">
              <a16:creationId xmlns:a16="http://schemas.microsoft.com/office/drawing/2014/main" id="{00000000-0008-0000-0000-0000F3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2" name="TextBox 6131">
          <a:extLst>
            <a:ext uri="{FF2B5EF4-FFF2-40B4-BE49-F238E27FC236}">
              <a16:creationId xmlns:a16="http://schemas.microsoft.com/office/drawing/2014/main" id="{00000000-0008-0000-0000-0000F4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3" name="TextBox 6132">
          <a:extLst>
            <a:ext uri="{FF2B5EF4-FFF2-40B4-BE49-F238E27FC236}">
              <a16:creationId xmlns:a16="http://schemas.microsoft.com/office/drawing/2014/main" id="{00000000-0008-0000-0000-0000F5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4" name="TextBox 6133">
          <a:extLst>
            <a:ext uri="{FF2B5EF4-FFF2-40B4-BE49-F238E27FC236}">
              <a16:creationId xmlns:a16="http://schemas.microsoft.com/office/drawing/2014/main" id="{00000000-0008-0000-0000-0000F6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5" name="TextBox 6134">
          <a:extLst>
            <a:ext uri="{FF2B5EF4-FFF2-40B4-BE49-F238E27FC236}">
              <a16:creationId xmlns:a16="http://schemas.microsoft.com/office/drawing/2014/main" id="{00000000-0008-0000-0000-0000F7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6" name="TextBox 6135">
          <a:extLst>
            <a:ext uri="{FF2B5EF4-FFF2-40B4-BE49-F238E27FC236}">
              <a16:creationId xmlns:a16="http://schemas.microsoft.com/office/drawing/2014/main" id="{00000000-0008-0000-0000-0000F8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7" name="TextBox 6136">
          <a:extLst>
            <a:ext uri="{FF2B5EF4-FFF2-40B4-BE49-F238E27FC236}">
              <a16:creationId xmlns:a16="http://schemas.microsoft.com/office/drawing/2014/main" id="{00000000-0008-0000-0000-0000F9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8" name="TextBox 6137">
          <a:extLst>
            <a:ext uri="{FF2B5EF4-FFF2-40B4-BE49-F238E27FC236}">
              <a16:creationId xmlns:a16="http://schemas.microsoft.com/office/drawing/2014/main" id="{00000000-0008-0000-0000-0000FA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39" name="TextBox 6138">
          <a:extLst>
            <a:ext uri="{FF2B5EF4-FFF2-40B4-BE49-F238E27FC236}">
              <a16:creationId xmlns:a16="http://schemas.microsoft.com/office/drawing/2014/main" id="{00000000-0008-0000-0000-0000FB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0" name="TextBox 6139">
          <a:extLst>
            <a:ext uri="{FF2B5EF4-FFF2-40B4-BE49-F238E27FC236}">
              <a16:creationId xmlns:a16="http://schemas.microsoft.com/office/drawing/2014/main" id="{00000000-0008-0000-0000-0000FC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1" name="TextBox 6140">
          <a:extLst>
            <a:ext uri="{FF2B5EF4-FFF2-40B4-BE49-F238E27FC236}">
              <a16:creationId xmlns:a16="http://schemas.microsoft.com/office/drawing/2014/main" id="{00000000-0008-0000-0000-0000FD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2" name="TextBox 6141">
          <a:extLst>
            <a:ext uri="{FF2B5EF4-FFF2-40B4-BE49-F238E27FC236}">
              <a16:creationId xmlns:a16="http://schemas.microsoft.com/office/drawing/2014/main" id="{00000000-0008-0000-0000-0000FE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3" name="TextBox 6142">
          <a:extLst>
            <a:ext uri="{FF2B5EF4-FFF2-40B4-BE49-F238E27FC236}">
              <a16:creationId xmlns:a16="http://schemas.microsoft.com/office/drawing/2014/main" id="{00000000-0008-0000-0000-0000FF17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4" name="TextBox 6143">
          <a:extLst>
            <a:ext uri="{FF2B5EF4-FFF2-40B4-BE49-F238E27FC236}">
              <a16:creationId xmlns:a16="http://schemas.microsoft.com/office/drawing/2014/main" id="{00000000-0008-0000-0000-00000018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5" name="TextBox 6144">
          <a:extLst>
            <a:ext uri="{FF2B5EF4-FFF2-40B4-BE49-F238E27FC236}">
              <a16:creationId xmlns:a16="http://schemas.microsoft.com/office/drawing/2014/main" id="{00000000-0008-0000-0000-00000118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6" name="TextBox 6145">
          <a:extLst>
            <a:ext uri="{FF2B5EF4-FFF2-40B4-BE49-F238E27FC236}">
              <a16:creationId xmlns:a16="http://schemas.microsoft.com/office/drawing/2014/main" id="{00000000-0008-0000-0000-00000218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7" name="TextBox 6146">
          <a:extLst>
            <a:ext uri="{FF2B5EF4-FFF2-40B4-BE49-F238E27FC236}">
              <a16:creationId xmlns:a16="http://schemas.microsoft.com/office/drawing/2014/main" id="{00000000-0008-0000-0000-00000318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8" name="TextBox 6147">
          <a:extLst>
            <a:ext uri="{FF2B5EF4-FFF2-40B4-BE49-F238E27FC236}">
              <a16:creationId xmlns:a16="http://schemas.microsoft.com/office/drawing/2014/main" id="{00000000-0008-0000-0000-00000418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49" name="TextBox 6148">
          <a:extLst>
            <a:ext uri="{FF2B5EF4-FFF2-40B4-BE49-F238E27FC236}">
              <a16:creationId xmlns:a16="http://schemas.microsoft.com/office/drawing/2014/main" id="{00000000-0008-0000-0000-00000518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0" name="TextBox 6149">
          <a:extLst>
            <a:ext uri="{FF2B5EF4-FFF2-40B4-BE49-F238E27FC236}">
              <a16:creationId xmlns:a16="http://schemas.microsoft.com/office/drawing/2014/main" id="{00000000-0008-0000-0000-00000618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1" name="TextBox 6150">
          <a:extLst>
            <a:ext uri="{FF2B5EF4-FFF2-40B4-BE49-F238E27FC236}">
              <a16:creationId xmlns:a16="http://schemas.microsoft.com/office/drawing/2014/main" id="{00000000-0008-0000-0000-00000718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2" name="TextBox 6151">
          <a:extLst>
            <a:ext uri="{FF2B5EF4-FFF2-40B4-BE49-F238E27FC236}">
              <a16:creationId xmlns:a16="http://schemas.microsoft.com/office/drawing/2014/main" id="{00000000-0008-0000-0000-00000818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3" name="TextBox 6152">
          <a:extLst>
            <a:ext uri="{FF2B5EF4-FFF2-40B4-BE49-F238E27FC236}">
              <a16:creationId xmlns:a16="http://schemas.microsoft.com/office/drawing/2014/main" id="{00000000-0008-0000-0000-00000918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4" name="TextBox 6153">
          <a:extLst>
            <a:ext uri="{FF2B5EF4-FFF2-40B4-BE49-F238E27FC236}">
              <a16:creationId xmlns:a16="http://schemas.microsoft.com/office/drawing/2014/main" id="{00000000-0008-0000-0000-00000A18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5" name="TextBox 6154">
          <a:extLst>
            <a:ext uri="{FF2B5EF4-FFF2-40B4-BE49-F238E27FC236}">
              <a16:creationId xmlns:a16="http://schemas.microsoft.com/office/drawing/2014/main" id="{00000000-0008-0000-0000-00000B18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6" name="TextBox 6155">
          <a:extLst>
            <a:ext uri="{FF2B5EF4-FFF2-40B4-BE49-F238E27FC236}">
              <a16:creationId xmlns:a16="http://schemas.microsoft.com/office/drawing/2014/main" id="{00000000-0008-0000-0000-00000C18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7" name="TextBox 6156">
          <a:extLst>
            <a:ext uri="{FF2B5EF4-FFF2-40B4-BE49-F238E27FC236}">
              <a16:creationId xmlns:a16="http://schemas.microsoft.com/office/drawing/2014/main" id="{00000000-0008-0000-0000-00000D18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8" name="TextBox 6157">
          <a:extLst>
            <a:ext uri="{FF2B5EF4-FFF2-40B4-BE49-F238E27FC236}">
              <a16:creationId xmlns:a16="http://schemas.microsoft.com/office/drawing/2014/main" id="{00000000-0008-0000-0000-00000E18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59" name="TextBox 6158">
          <a:extLst>
            <a:ext uri="{FF2B5EF4-FFF2-40B4-BE49-F238E27FC236}">
              <a16:creationId xmlns:a16="http://schemas.microsoft.com/office/drawing/2014/main" id="{00000000-0008-0000-0000-00000F18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60" name="TextBox 6159">
          <a:extLst>
            <a:ext uri="{FF2B5EF4-FFF2-40B4-BE49-F238E27FC236}">
              <a16:creationId xmlns:a16="http://schemas.microsoft.com/office/drawing/2014/main" id="{00000000-0008-0000-0000-00001018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6161" name="TextBox 6160">
          <a:extLst>
            <a:ext uri="{FF2B5EF4-FFF2-40B4-BE49-F238E27FC236}">
              <a16:creationId xmlns:a16="http://schemas.microsoft.com/office/drawing/2014/main" id="{00000000-0008-0000-0000-00001118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62" name="TextBox 6161">
          <a:extLst>
            <a:ext uri="{FF2B5EF4-FFF2-40B4-BE49-F238E27FC236}">
              <a16:creationId xmlns:a16="http://schemas.microsoft.com/office/drawing/2014/main" id="{00000000-0008-0000-0000-000012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63" name="TextBox 6162">
          <a:extLst>
            <a:ext uri="{FF2B5EF4-FFF2-40B4-BE49-F238E27FC236}">
              <a16:creationId xmlns:a16="http://schemas.microsoft.com/office/drawing/2014/main" id="{00000000-0008-0000-0000-000013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64" name="TextBox 6163">
          <a:extLst>
            <a:ext uri="{FF2B5EF4-FFF2-40B4-BE49-F238E27FC236}">
              <a16:creationId xmlns:a16="http://schemas.microsoft.com/office/drawing/2014/main" id="{00000000-0008-0000-0000-000014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65" name="TextBox 6164">
          <a:extLst>
            <a:ext uri="{FF2B5EF4-FFF2-40B4-BE49-F238E27FC236}">
              <a16:creationId xmlns:a16="http://schemas.microsoft.com/office/drawing/2014/main" id="{00000000-0008-0000-0000-000015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66" name="TextBox 6165">
          <a:extLst>
            <a:ext uri="{FF2B5EF4-FFF2-40B4-BE49-F238E27FC236}">
              <a16:creationId xmlns:a16="http://schemas.microsoft.com/office/drawing/2014/main" id="{00000000-0008-0000-0000-000016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67" name="TextBox 6166">
          <a:extLst>
            <a:ext uri="{FF2B5EF4-FFF2-40B4-BE49-F238E27FC236}">
              <a16:creationId xmlns:a16="http://schemas.microsoft.com/office/drawing/2014/main" id="{00000000-0008-0000-0000-000017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68" name="TextBox 6167">
          <a:extLst>
            <a:ext uri="{FF2B5EF4-FFF2-40B4-BE49-F238E27FC236}">
              <a16:creationId xmlns:a16="http://schemas.microsoft.com/office/drawing/2014/main" id="{00000000-0008-0000-0000-000018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69" name="TextBox 6168">
          <a:extLst>
            <a:ext uri="{FF2B5EF4-FFF2-40B4-BE49-F238E27FC236}">
              <a16:creationId xmlns:a16="http://schemas.microsoft.com/office/drawing/2014/main" id="{00000000-0008-0000-0000-000019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0" name="TextBox 6169">
          <a:extLst>
            <a:ext uri="{FF2B5EF4-FFF2-40B4-BE49-F238E27FC236}">
              <a16:creationId xmlns:a16="http://schemas.microsoft.com/office/drawing/2014/main" id="{00000000-0008-0000-0000-00001A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1" name="TextBox 6170">
          <a:extLst>
            <a:ext uri="{FF2B5EF4-FFF2-40B4-BE49-F238E27FC236}">
              <a16:creationId xmlns:a16="http://schemas.microsoft.com/office/drawing/2014/main" id="{00000000-0008-0000-0000-00001B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2" name="TextBox 6171">
          <a:extLst>
            <a:ext uri="{FF2B5EF4-FFF2-40B4-BE49-F238E27FC236}">
              <a16:creationId xmlns:a16="http://schemas.microsoft.com/office/drawing/2014/main" id="{00000000-0008-0000-0000-00001C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3" name="TextBox 6172">
          <a:extLst>
            <a:ext uri="{FF2B5EF4-FFF2-40B4-BE49-F238E27FC236}">
              <a16:creationId xmlns:a16="http://schemas.microsoft.com/office/drawing/2014/main" id="{00000000-0008-0000-0000-00001D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4" name="TextBox 6173">
          <a:extLst>
            <a:ext uri="{FF2B5EF4-FFF2-40B4-BE49-F238E27FC236}">
              <a16:creationId xmlns:a16="http://schemas.microsoft.com/office/drawing/2014/main" id="{00000000-0008-0000-0000-00001E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5" name="TextBox 6174">
          <a:extLst>
            <a:ext uri="{FF2B5EF4-FFF2-40B4-BE49-F238E27FC236}">
              <a16:creationId xmlns:a16="http://schemas.microsoft.com/office/drawing/2014/main" id="{00000000-0008-0000-0000-00001F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6" name="TextBox 6175">
          <a:extLst>
            <a:ext uri="{FF2B5EF4-FFF2-40B4-BE49-F238E27FC236}">
              <a16:creationId xmlns:a16="http://schemas.microsoft.com/office/drawing/2014/main" id="{00000000-0008-0000-0000-000020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7" name="TextBox 6176">
          <a:extLst>
            <a:ext uri="{FF2B5EF4-FFF2-40B4-BE49-F238E27FC236}">
              <a16:creationId xmlns:a16="http://schemas.microsoft.com/office/drawing/2014/main" id="{00000000-0008-0000-0000-000021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8" name="TextBox 6177">
          <a:extLst>
            <a:ext uri="{FF2B5EF4-FFF2-40B4-BE49-F238E27FC236}">
              <a16:creationId xmlns:a16="http://schemas.microsoft.com/office/drawing/2014/main" id="{00000000-0008-0000-0000-000022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79" name="TextBox 6178">
          <a:extLst>
            <a:ext uri="{FF2B5EF4-FFF2-40B4-BE49-F238E27FC236}">
              <a16:creationId xmlns:a16="http://schemas.microsoft.com/office/drawing/2014/main" id="{00000000-0008-0000-0000-000023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0" name="TextBox 6179">
          <a:extLst>
            <a:ext uri="{FF2B5EF4-FFF2-40B4-BE49-F238E27FC236}">
              <a16:creationId xmlns:a16="http://schemas.microsoft.com/office/drawing/2014/main" id="{00000000-0008-0000-0000-000024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1" name="TextBox 6180">
          <a:extLst>
            <a:ext uri="{FF2B5EF4-FFF2-40B4-BE49-F238E27FC236}">
              <a16:creationId xmlns:a16="http://schemas.microsoft.com/office/drawing/2014/main" id="{00000000-0008-0000-0000-000025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2" name="TextBox 6181">
          <a:extLst>
            <a:ext uri="{FF2B5EF4-FFF2-40B4-BE49-F238E27FC236}">
              <a16:creationId xmlns:a16="http://schemas.microsoft.com/office/drawing/2014/main" id="{00000000-0008-0000-0000-000026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3" name="TextBox 6182">
          <a:extLst>
            <a:ext uri="{FF2B5EF4-FFF2-40B4-BE49-F238E27FC236}">
              <a16:creationId xmlns:a16="http://schemas.microsoft.com/office/drawing/2014/main" id="{00000000-0008-0000-0000-000027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4" name="TextBox 6183">
          <a:extLst>
            <a:ext uri="{FF2B5EF4-FFF2-40B4-BE49-F238E27FC236}">
              <a16:creationId xmlns:a16="http://schemas.microsoft.com/office/drawing/2014/main" id="{00000000-0008-0000-0000-000028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5" name="TextBox 6184">
          <a:extLst>
            <a:ext uri="{FF2B5EF4-FFF2-40B4-BE49-F238E27FC236}">
              <a16:creationId xmlns:a16="http://schemas.microsoft.com/office/drawing/2014/main" id="{00000000-0008-0000-0000-000029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6" name="TextBox 6185">
          <a:extLst>
            <a:ext uri="{FF2B5EF4-FFF2-40B4-BE49-F238E27FC236}">
              <a16:creationId xmlns:a16="http://schemas.microsoft.com/office/drawing/2014/main" id="{00000000-0008-0000-0000-00002A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7" name="TextBox 6186">
          <a:extLst>
            <a:ext uri="{FF2B5EF4-FFF2-40B4-BE49-F238E27FC236}">
              <a16:creationId xmlns:a16="http://schemas.microsoft.com/office/drawing/2014/main" id="{00000000-0008-0000-0000-00002B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8" name="TextBox 6187">
          <a:extLst>
            <a:ext uri="{FF2B5EF4-FFF2-40B4-BE49-F238E27FC236}">
              <a16:creationId xmlns:a16="http://schemas.microsoft.com/office/drawing/2014/main" id="{00000000-0008-0000-0000-00002C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89" name="TextBox 6188">
          <a:extLst>
            <a:ext uri="{FF2B5EF4-FFF2-40B4-BE49-F238E27FC236}">
              <a16:creationId xmlns:a16="http://schemas.microsoft.com/office/drawing/2014/main" id="{00000000-0008-0000-0000-00002D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0" name="TextBox 6189">
          <a:extLst>
            <a:ext uri="{FF2B5EF4-FFF2-40B4-BE49-F238E27FC236}">
              <a16:creationId xmlns:a16="http://schemas.microsoft.com/office/drawing/2014/main" id="{00000000-0008-0000-0000-00002E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1" name="TextBox 6190">
          <a:extLst>
            <a:ext uri="{FF2B5EF4-FFF2-40B4-BE49-F238E27FC236}">
              <a16:creationId xmlns:a16="http://schemas.microsoft.com/office/drawing/2014/main" id="{00000000-0008-0000-0000-00002F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2" name="TextBox 6191">
          <a:extLst>
            <a:ext uri="{FF2B5EF4-FFF2-40B4-BE49-F238E27FC236}">
              <a16:creationId xmlns:a16="http://schemas.microsoft.com/office/drawing/2014/main" id="{00000000-0008-0000-0000-000030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3" name="TextBox 6192">
          <a:extLst>
            <a:ext uri="{FF2B5EF4-FFF2-40B4-BE49-F238E27FC236}">
              <a16:creationId xmlns:a16="http://schemas.microsoft.com/office/drawing/2014/main" id="{00000000-0008-0000-0000-000031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4" name="TextBox 6193">
          <a:extLst>
            <a:ext uri="{FF2B5EF4-FFF2-40B4-BE49-F238E27FC236}">
              <a16:creationId xmlns:a16="http://schemas.microsoft.com/office/drawing/2014/main" id="{00000000-0008-0000-0000-000032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5" name="TextBox 6194">
          <a:extLst>
            <a:ext uri="{FF2B5EF4-FFF2-40B4-BE49-F238E27FC236}">
              <a16:creationId xmlns:a16="http://schemas.microsoft.com/office/drawing/2014/main" id="{00000000-0008-0000-0000-000033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6" name="TextBox 6195">
          <a:extLst>
            <a:ext uri="{FF2B5EF4-FFF2-40B4-BE49-F238E27FC236}">
              <a16:creationId xmlns:a16="http://schemas.microsoft.com/office/drawing/2014/main" id="{00000000-0008-0000-0000-000034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7" name="TextBox 6196">
          <a:extLst>
            <a:ext uri="{FF2B5EF4-FFF2-40B4-BE49-F238E27FC236}">
              <a16:creationId xmlns:a16="http://schemas.microsoft.com/office/drawing/2014/main" id="{00000000-0008-0000-0000-000035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8" name="TextBox 6197">
          <a:extLst>
            <a:ext uri="{FF2B5EF4-FFF2-40B4-BE49-F238E27FC236}">
              <a16:creationId xmlns:a16="http://schemas.microsoft.com/office/drawing/2014/main" id="{00000000-0008-0000-0000-000036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199" name="TextBox 6198">
          <a:extLst>
            <a:ext uri="{FF2B5EF4-FFF2-40B4-BE49-F238E27FC236}">
              <a16:creationId xmlns:a16="http://schemas.microsoft.com/office/drawing/2014/main" id="{00000000-0008-0000-0000-000037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0" name="TextBox 6199">
          <a:extLst>
            <a:ext uri="{FF2B5EF4-FFF2-40B4-BE49-F238E27FC236}">
              <a16:creationId xmlns:a16="http://schemas.microsoft.com/office/drawing/2014/main" id="{00000000-0008-0000-0000-000038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1" name="TextBox 6200">
          <a:extLst>
            <a:ext uri="{FF2B5EF4-FFF2-40B4-BE49-F238E27FC236}">
              <a16:creationId xmlns:a16="http://schemas.microsoft.com/office/drawing/2014/main" id="{00000000-0008-0000-0000-000039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2" name="TextBox 6201">
          <a:extLst>
            <a:ext uri="{FF2B5EF4-FFF2-40B4-BE49-F238E27FC236}">
              <a16:creationId xmlns:a16="http://schemas.microsoft.com/office/drawing/2014/main" id="{00000000-0008-0000-0000-00003A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3" name="TextBox 6202">
          <a:extLst>
            <a:ext uri="{FF2B5EF4-FFF2-40B4-BE49-F238E27FC236}">
              <a16:creationId xmlns:a16="http://schemas.microsoft.com/office/drawing/2014/main" id="{00000000-0008-0000-0000-00003B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4" name="TextBox 6203">
          <a:extLst>
            <a:ext uri="{FF2B5EF4-FFF2-40B4-BE49-F238E27FC236}">
              <a16:creationId xmlns:a16="http://schemas.microsoft.com/office/drawing/2014/main" id="{00000000-0008-0000-0000-00003C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5" name="TextBox 6204">
          <a:extLst>
            <a:ext uri="{FF2B5EF4-FFF2-40B4-BE49-F238E27FC236}">
              <a16:creationId xmlns:a16="http://schemas.microsoft.com/office/drawing/2014/main" id="{00000000-0008-0000-0000-00003D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6" name="TextBox 6205">
          <a:extLst>
            <a:ext uri="{FF2B5EF4-FFF2-40B4-BE49-F238E27FC236}">
              <a16:creationId xmlns:a16="http://schemas.microsoft.com/office/drawing/2014/main" id="{00000000-0008-0000-0000-00003E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7" name="TextBox 6206">
          <a:extLst>
            <a:ext uri="{FF2B5EF4-FFF2-40B4-BE49-F238E27FC236}">
              <a16:creationId xmlns:a16="http://schemas.microsoft.com/office/drawing/2014/main" id="{00000000-0008-0000-0000-00003F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8" name="TextBox 6207">
          <a:extLst>
            <a:ext uri="{FF2B5EF4-FFF2-40B4-BE49-F238E27FC236}">
              <a16:creationId xmlns:a16="http://schemas.microsoft.com/office/drawing/2014/main" id="{00000000-0008-0000-0000-000040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09" name="TextBox 6208">
          <a:extLst>
            <a:ext uri="{FF2B5EF4-FFF2-40B4-BE49-F238E27FC236}">
              <a16:creationId xmlns:a16="http://schemas.microsoft.com/office/drawing/2014/main" id="{00000000-0008-0000-0000-000041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0" name="TextBox 6209">
          <a:extLst>
            <a:ext uri="{FF2B5EF4-FFF2-40B4-BE49-F238E27FC236}">
              <a16:creationId xmlns:a16="http://schemas.microsoft.com/office/drawing/2014/main" id="{00000000-0008-0000-0000-000042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1" name="TextBox 6210">
          <a:extLst>
            <a:ext uri="{FF2B5EF4-FFF2-40B4-BE49-F238E27FC236}">
              <a16:creationId xmlns:a16="http://schemas.microsoft.com/office/drawing/2014/main" id="{00000000-0008-0000-0000-000043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2" name="TextBox 6211">
          <a:extLst>
            <a:ext uri="{FF2B5EF4-FFF2-40B4-BE49-F238E27FC236}">
              <a16:creationId xmlns:a16="http://schemas.microsoft.com/office/drawing/2014/main" id="{00000000-0008-0000-0000-000044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3" name="TextBox 6212">
          <a:extLst>
            <a:ext uri="{FF2B5EF4-FFF2-40B4-BE49-F238E27FC236}">
              <a16:creationId xmlns:a16="http://schemas.microsoft.com/office/drawing/2014/main" id="{00000000-0008-0000-0000-000045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4" name="TextBox 6213">
          <a:extLst>
            <a:ext uri="{FF2B5EF4-FFF2-40B4-BE49-F238E27FC236}">
              <a16:creationId xmlns:a16="http://schemas.microsoft.com/office/drawing/2014/main" id="{00000000-0008-0000-0000-000046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5" name="TextBox 6214">
          <a:extLst>
            <a:ext uri="{FF2B5EF4-FFF2-40B4-BE49-F238E27FC236}">
              <a16:creationId xmlns:a16="http://schemas.microsoft.com/office/drawing/2014/main" id="{00000000-0008-0000-0000-000047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6" name="TextBox 6215">
          <a:extLst>
            <a:ext uri="{FF2B5EF4-FFF2-40B4-BE49-F238E27FC236}">
              <a16:creationId xmlns:a16="http://schemas.microsoft.com/office/drawing/2014/main" id="{00000000-0008-0000-0000-000048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7" name="TextBox 6216">
          <a:extLst>
            <a:ext uri="{FF2B5EF4-FFF2-40B4-BE49-F238E27FC236}">
              <a16:creationId xmlns:a16="http://schemas.microsoft.com/office/drawing/2014/main" id="{00000000-0008-0000-0000-000049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8" name="TextBox 6217">
          <a:extLst>
            <a:ext uri="{FF2B5EF4-FFF2-40B4-BE49-F238E27FC236}">
              <a16:creationId xmlns:a16="http://schemas.microsoft.com/office/drawing/2014/main" id="{00000000-0008-0000-0000-00004A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19" name="TextBox 6218">
          <a:extLst>
            <a:ext uri="{FF2B5EF4-FFF2-40B4-BE49-F238E27FC236}">
              <a16:creationId xmlns:a16="http://schemas.microsoft.com/office/drawing/2014/main" id="{00000000-0008-0000-0000-00004B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0" name="TextBox 6219">
          <a:extLst>
            <a:ext uri="{FF2B5EF4-FFF2-40B4-BE49-F238E27FC236}">
              <a16:creationId xmlns:a16="http://schemas.microsoft.com/office/drawing/2014/main" id="{00000000-0008-0000-0000-00004C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1" name="TextBox 6220">
          <a:extLst>
            <a:ext uri="{FF2B5EF4-FFF2-40B4-BE49-F238E27FC236}">
              <a16:creationId xmlns:a16="http://schemas.microsoft.com/office/drawing/2014/main" id="{00000000-0008-0000-0000-00004D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2" name="TextBox 6221">
          <a:extLst>
            <a:ext uri="{FF2B5EF4-FFF2-40B4-BE49-F238E27FC236}">
              <a16:creationId xmlns:a16="http://schemas.microsoft.com/office/drawing/2014/main" id="{00000000-0008-0000-0000-00004E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3" name="TextBox 6222">
          <a:extLst>
            <a:ext uri="{FF2B5EF4-FFF2-40B4-BE49-F238E27FC236}">
              <a16:creationId xmlns:a16="http://schemas.microsoft.com/office/drawing/2014/main" id="{00000000-0008-0000-0000-00004F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4" name="TextBox 6223">
          <a:extLst>
            <a:ext uri="{FF2B5EF4-FFF2-40B4-BE49-F238E27FC236}">
              <a16:creationId xmlns:a16="http://schemas.microsoft.com/office/drawing/2014/main" id="{00000000-0008-0000-0000-000050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5" name="TextBox 6224">
          <a:extLst>
            <a:ext uri="{FF2B5EF4-FFF2-40B4-BE49-F238E27FC236}">
              <a16:creationId xmlns:a16="http://schemas.microsoft.com/office/drawing/2014/main" id="{00000000-0008-0000-0000-000051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6" name="TextBox 6225">
          <a:extLst>
            <a:ext uri="{FF2B5EF4-FFF2-40B4-BE49-F238E27FC236}">
              <a16:creationId xmlns:a16="http://schemas.microsoft.com/office/drawing/2014/main" id="{00000000-0008-0000-0000-000052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7" name="TextBox 6226">
          <a:extLst>
            <a:ext uri="{FF2B5EF4-FFF2-40B4-BE49-F238E27FC236}">
              <a16:creationId xmlns:a16="http://schemas.microsoft.com/office/drawing/2014/main" id="{00000000-0008-0000-0000-000053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8" name="TextBox 6227">
          <a:extLst>
            <a:ext uri="{FF2B5EF4-FFF2-40B4-BE49-F238E27FC236}">
              <a16:creationId xmlns:a16="http://schemas.microsoft.com/office/drawing/2014/main" id="{00000000-0008-0000-0000-000054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29" name="TextBox 6228">
          <a:extLst>
            <a:ext uri="{FF2B5EF4-FFF2-40B4-BE49-F238E27FC236}">
              <a16:creationId xmlns:a16="http://schemas.microsoft.com/office/drawing/2014/main" id="{00000000-0008-0000-0000-000055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0" name="TextBox 6229">
          <a:extLst>
            <a:ext uri="{FF2B5EF4-FFF2-40B4-BE49-F238E27FC236}">
              <a16:creationId xmlns:a16="http://schemas.microsoft.com/office/drawing/2014/main" id="{00000000-0008-0000-0000-000056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1" name="TextBox 6230">
          <a:extLst>
            <a:ext uri="{FF2B5EF4-FFF2-40B4-BE49-F238E27FC236}">
              <a16:creationId xmlns:a16="http://schemas.microsoft.com/office/drawing/2014/main" id="{00000000-0008-0000-0000-000057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2" name="TextBox 6231">
          <a:extLst>
            <a:ext uri="{FF2B5EF4-FFF2-40B4-BE49-F238E27FC236}">
              <a16:creationId xmlns:a16="http://schemas.microsoft.com/office/drawing/2014/main" id="{00000000-0008-0000-0000-000058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3" name="TextBox 6232">
          <a:extLst>
            <a:ext uri="{FF2B5EF4-FFF2-40B4-BE49-F238E27FC236}">
              <a16:creationId xmlns:a16="http://schemas.microsoft.com/office/drawing/2014/main" id="{00000000-0008-0000-0000-000059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4" name="TextBox 6233">
          <a:extLst>
            <a:ext uri="{FF2B5EF4-FFF2-40B4-BE49-F238E27FC236}">
              <a16:creationId xmlns:a16="http://schemas.microsoft.com/office/drawing/2014/main" id="{00000000-0008-0000-0000-00005A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5" name="TextBox 6234">
          <a:extLst>
            <a:ext uri="{FF2B5EF4-FFF2-40B4-BE49-F238E27FC236}">
              <a16:creationId xmlns:a16="http://schemas.microsoft.com/office/drawing/2014/main" id="{00000000-0008-0000-0000-00005B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6" name="TextBox 6235">
          <a:extLst>
            <a:ext uri="{FF2B5EF4-FFF2-40B4-BE49-F238E27FC236}">
              <a16:creationId xmlns:a16="http://schemas.microsoft.com/office/drawing/2014/main" id="{00000000-0008-0000-0000-00005C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7" name="TextBox 6236">
          <a:extLst>
            <a:ext uri="{FF2B5EF4-FFF2-40B4-BE49-F238E27FC236}">
              <a16:creationId xmlns:a16="http://schemas.microsoft.com/office/drawing/2014/main" id="{00000000-0008-0000-0000-00005D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8" name="TextBox 6237">
          <a:extLst>
            <a:ext uri="{FF2B5EF4-FFF2-40B4-BE49-F238E27FC236}">
              <a16:creationId xmlns:a16="http://schemas.microsoft.com/office/drawing/2014/main" id="{00000000-0008-0000-0000-00005E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39" name="TextBox 6238">
          <a:extLst>
            <a:ext uri="{FF2B5EF4-FFF2-40B4-BE49-F238E27FC236}">
              <a16:creationId xmlns:a16="http://schemas.microsoft.com/office/drawing/2014/main" id="{00000000-0008-0000-0000-00005F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0" name="TextBox 6239">
          <a:extLst>
            <a:ext uri="{FF2B5EF4-FFF2-40B4-BE49-F238E27FC236}">
              <a16:creationId xmlns:a16="http://schemas.microsoft.com/office/drawing/2014/main" id="{00000000-0008-0000-0000-000060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1" name="TextBox 6240">
          <a:extLst>
            <a:ext uri="{FF2B5EF4-FFF2-40B4-BE49-F238E27FC236}">
              <a16:creationId xmlns:a16="http://schemas.microsoft.com/office/drawing/2014/main" id="{00000000-0008-0000-0000-000061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2" name="TextBox 6241">
          <a:extLst>
            <a:ext uri="{FF2B5EF4-FFF2-40B4-BE49-F238E27FC236}">
              <a16:creationId xmlns:a16="http://schemas.microsoft.com/office/drawing/2014/main" id="{00000000-0008-0000-0000-000062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3" name="TextBox 6242">
          <a:extLst>
            <a:ext uri="{FF2B5EF4-FFF2-40B4-BE49-F238E27FC236}">
              <a16:creationId xmlns:a16="http://schemas.microsoft.com/office/drawing/2014/main" id="{00000000-0008-0000-0000-000063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4" name="TextBox 6243">
          <a:extLst>
            <a:ext uri="{FF2B5EF4-FFF2-40B4-BE49-F238E27FC236}">
              <a16:creationId xmlns:a16="http://schemas.microsoft.com/office/drawing/2014/main" id="{00000000-0008-0000-0000-000064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5" name="TextBox 6244">
          <a:extLst>
            <a:ext uri="{FF2B5EF4-FFF2-40B4-BE49-F238E27FC236}">
              <a16:creationId xmlns:a16="http://schemas.microsoft.com/office/drawing/2014/main" id="{00000000-0008-0000-0000-000065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6" name="TextBox 6245">
          <a:extLst>
            <a:ext uri="{FF2B5EF4-FFF2-40B4-BE49-F238E27FC236}">
              <a16:creationId xmlns:a16="http://schemas.microsoft.com/office/drawing/2014/main" id="{00000000-0008-0000-0000-000066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7" name="TextBox 6246">
          <a:extLst>
            <a:ext uri="{FF2B5EF4-FFF2-40B4-BE49-F238E27FC236}">
              <a16:creationId xmlns:a16="http://schemas.microsoft.com/office/drawing/2014/main" id="{00000000-0008-0000-0000-000067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8" name="TextBox 6247">
          <a:extLst>
            <a:ext uri="{FF2B5EF4-FFF2-40B4-BE49-F238E27FC236}">
              <a16:creationId xmlns:a16="http://schemas.microsoft.com/office/drawing/2014/main" id="{00000000-0008-0000-0000-000068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49" name="TextBox 6248">
          <a:extLst>
            <a:ext uri="{FF2B5EF4-FFF2-40B4-BE49-F238E27FC236}">
              <a16:creationId xmlns:a16="http://schemas.microsoft.com/office/drawing/2014/main" id="{00000000-0008-0000-0000-000069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0" name="TextBox 6249">
          <a:extLst>
            <a:ext uri="{FF2B5EF4-FFF2-40B4-BE49-F238E27FC236}">
              <a16:creationId xmlns:a16="http://schemas.microsoft.com/office/drawing/2014/main" id="{00000000-0008-0000-0000-00006A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1" name="TextBox 6250">
          <a:extLst>
            <a:ext uri="{FF2B5EF4-FFF2-40B4-BE49-F238E27FC236}">
              <a16:creationId xmlns:a16="http://schemas.microsoft.com/office/drawing/2014/main" id="{00000000-0008-0000-0000-00006B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2" name="TextBox 6251">
          <a:extLst>
            <a:ext uri="{FF2B5EF4-FFF2-40B4-BE49-F238E27FC236}">
              <a16:creationId xmlns:a16="http://schemas.microsoft.com/office/drawing/2014/main" id="{00000000-0008-0000-0000-00006C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3" name="TextBox 6252">
          <a:extLst>
            <a:ext uri="{FF2B5EF4-FFF2-40B4-BE49-F238E27FC236}">
              <a16:creationId xmlns:a16="http://schemas.microsoft.com/office/drawing/2014/main" id="{00000000-0008-0000-0000-00006D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4" name="TextBox 6253">
          <a:extLst>
            <a:ext uri="{FF2B5EF4-FFF2-40B4-BE49-F238E27FC236}">
              <a16:creationId xmlns:a16="http://schemas.microsoft.com/office/drawing/2014/main" id="{00000000-0008-0000-0000-00006E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5" name="TextBox 6254">
          <a:extLst>
            <a:ext uri="{FF2B5EF4-FFF2-40B4-BE49-F238E27FC236}">
              <a16:creationId xmlns:a16="http://schemas.microsoft.com/office/drawing/2014/main" id="{00000000-0008-0000-0000-00006F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6" name="TextBox 6255">
          <a:extLst>
            <a:ext uri="{FF2B5EF4-FFF2-40B4-BE49-F238E27FC236}">
              <a16:creationId xmlns:a16="http://schemas.microsoft.com/office/drawing/2014/main" id="{00000000-0008-0000-0000-000070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7" name="TextBox 6256">
          <a:extLst>
            <a:ext uri="{FF2B5EF4-FFF2-40B4-BE49-F238E27FC236}">
              <a16:creationId xmlns:a16="http://schemas.microsoft.com/office/drawing/2014/main" id="{00000000-0008-0000-0000-000071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8" name="TextBox 6257">
          <a:extLst>
            <a:ext uri="{FF2B5EF4-FFF2-40B4-BE49-F238E27FC236}">
              <a16:creationId xmlns:a16="http://schemas.microsoft.com/office/drawing/2014/main" id="{00000000-0008-0000-0000-000072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59" name="TextBox 6258">
          <a:extLst>
            <a:ext uri="{FF2B5EF4-FFF2-40B4-BE49-F238E27FC236}">
              <a16:creationId xmlns:a16="http://schemas.microsoft.com/office/drawing/2014/main" id="{00000000-0008-0000-0000-000073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0" name="TextBox 6259">
          <a:extLst>
            <a:ext uri="{FF2B5EF4-FFF2-40B4-BE49-F238E27FC236}">
              <a16:creationId xmlns:a16="http://schemas.microsoft.com/office/drawing/2014/main" id="{00000000-0008-0000-0000-000074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1" name="TextBox 6260">
          <a:extLst>
            <a:ext uri="{FF2B5EF4-FFF2-40B4-BE49-F238E27FC236}">
              <a16:creationId xmlns:a16="http://schemas.microsoft.com/office/drawing/2014/main" id="{00000000-0008-0000-0000-000075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2" name="TextBox 6261">
          <a:extLst>
            <a:ext uri="{FF2B5EF4-FFF2-40B4-BE49-F238E27FC236}">
              <a16:creationId xmlns:a16="http://schemas.microsoft.com/office/drawing/2014/main" id="{00000000-0008-0000-0000-000076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3" name="TextBox 6262">
          <a:extLst>
            <a:ext uri="{FF2B5EF4-FFF2-40B4-BE49-F238E27FC236}">
              <a16:creationId xmlns:a16="http://schemas.microsoft.com/office/drawing/2014/main" id="{00000000-0008-0000-0000-000077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4" name="TextBox 6263">
          <a:extLst>
            <a:ext uri="{FF2B5EF4-FFF2-40B4-BE49-F238E27FC236}">
              <a16:creationId xmlns:a16="http://schemas.microsoft.com/office/drawing/2014/main" id="{00000000-0008-0000-0000-000078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5" name="TextBox 6264">
          <a:extLst>
            <a:ext uri="{FF2B5EF4-FFF2-40B4-BE49-F238E27FC236}">
              <a16:creationId xmlns:a16="http://schemas.microsoft.com/office/drawing/2014/main" id="{00000000-0008-0000-0000-000079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6" name="TextBox 6265">
          <a:extLst>
            <a:ext uri="{FF2B5EF4-FFF2-40B4-BE49-F238E27FC236}">
              <a16:creationId xmlns:a16="http://schemas.microsoft.com/office/drawing/2014/main" id="{00000000-0008-0000-0000-00007A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7" name="TextBox 6266">
          <a:extLst>
            <a:ext uri="{FF2B5EF4-FFF2-40B4-BE49-F238E27FC236}">
              <a16:creationId xmlns:a16="http://schemas.microsoft.com/office/drawing/2014/main" id="{00000000-0008-0000-0000-00007B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8" name="TextBox 6267">
          <a:extLst>
            <a:ext uri="{FF2B5EF4-FFF2-40B4-BE49-F238E27FC236}">
              <a16:creationId xmlns:a16="http://schemas.microsoft.com/office/drawing/2014/main" id="{00000000-0008-0000-0000-00007C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69" name="TextBox 6268">
          <a:extLst>
            <a:ext uri="{FF2B5EF4-FFF2-40B4-BE49-F238E27FC236}">
              <a16:creationId xmlns:a16="http://schemas.microsoft.com/office/drawing/2014/main" id="{00000000-0008-0000-0000-00007D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0" name="TextBox 6269">
          <a:extLst>
            <a:ext uri="{FF2B5EF4-FFF2-40B4-BE49-F238E27FC236}">
              <a16:creationId xmlns:a16="http://schemas.microsoft.com/office/drawing/2014/main" id="{00000000-0008-0000-0000-00007E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1" name="TextBox 6270">
          <a:extLst>
            <a:ext uri="{FF2B5EF4-FFF2-40B4-BE49-F238E27FC236}">
              <a16:creationId xmlns:a16="http://schemas.microsoft.com/office/drawing/2014/main" id="{00000000-0008-0000-0000-00007F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2" name="TextBox 6271">
          <a:extLst>
            <a:ext uri="{FF2B5EF4-FFF2-40B4-BE49-F238E27FC236}">
              <a16:creationId xmlns:a16="http://schemas.microsoft.com/office/drawing/2014/main" id="{00000000-0008-0000-0000-000080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3" name="TextBox 6272">
          <a:extLst>
            <a:ext uri="{FF2B5EF4-FFF2-40B4-BE49-F238E27FC236}">
              <a16:creationId xmlns:a16="http://schemas.microsoft.com/office/drawing/2014/main" id="{00000000-0008-0000-0000-000081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4" name="TextBox 6273">
          <a:extLst>
            <a:ext uri="{FF2B5EF4-FFF2-40B4-BE49-F238E27FC236}">
              <a16:creationId xmlns:a16="http://schemas.microsoft.com/office/drawing/2014/main" id="{00000000-0008-0000-0000-000082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5" name="TextBox 6274">
          <a:extLst>
            <a:ext uri="{FF2B5EF4-FFF2-40B4-BE49-F238E27FC236}">
              <a16:creationId xmlns:a16="http://schemas.microsoft.com/office/drawing/2014/main" id="{00000000-0008-0000-0000-000083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6" name="TextBox 6275">
          <a:extLst>
            <a:ext uri="{FF2B5EF4-FFF2-40B4-BE49-F238E27FC236}">
              <a16:creationId xmlns:a16="http://schemas.microsoft.com/office/drawing/2014/main" id="{00000000-0008-0000-0000-000084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7" name="TextBox 6276">
          <a:extLst>
            <a:ext uri="{FF2B5EF4-FFF2-40B4-BE49-F238E27FC236}">
              <a16:creationId xmlns:a16="http://schemas.microsoft.com/office/drawing/2014/main" id="{00000000-0008-0000-0000-000085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8" name="TextBox 6277">
          <a:extLst>
            <a:ext uri="{FF2B5EF4-FFF2-40B4-BE49-F238E27FC236}">
              <a16:creationId xmlns:a16="http://schemas.microsoft.com/office/drawing/2014/main" id="{00000000-0008-0000-0000-000086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79" name="TextBox 6278">
          <a:extLst>
            <a:ext uri="{FF2B5EF4-FFF2-40B4-BE49-F238E27FC236}">
              <a16:creationId xmlns:a16="http://schemas.microsoft.com/office/drawing/2014/main" id="{00000000-0008-0000-0000-000087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0" name="TextBox 6279">
          <a:extLst>
            <a:ext uri="{FF2B5EF4-FFF2-40B4-BE49-F238E27FC236}">
              <a16:creationId xmlns:a16="http://schemas.microsoft.com/office/drawing/2014/main" id="{00000000-0008-0000-0000-000088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1" name="TextBox 6280">
          <a:extLst>
            <a:ext uri="{FF2B5EF4-FFF2-40B4-BE49-F238E27FC236}">
              <a16:creationId xmlns:a16="http://schemas.microsoft.com/office/drawing/2014/main" id="{00000000-0008-0000-0000-000089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2" name="TextBox 6281">
          <a:extLst>
            <a:ext uri="{FF2B5EF4-FFF2-40B4-BE49-F238E27FC236}">
              <a16:creationId xmlns:a16="http://schemas.microsoft.com/office/drawing/2014/main" id="{00000000-0008-0000-0000-00008A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3" name="TextBox 6282">
          <a:extLst>
            <a:ext uri="{FF2B5EF4-FFF2-40B4-BE49-F238E27FC236}">
              <a16:creationId xmlns:a16="http://schemas.microsoft.com/office/drawing/2014/main" id="{00000000-0008-0000-0000-00008B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4" name="TextBox 6283">
          <a:extLst>
            <a:ext uri="{FF2B5EF4-FFF2-40B4-BE49-F238E27FC236}">
              <a16:creationId xmlns:a16="http://schemas.microsoft.com/office/drawing/2014/main" id="{00000000-0008-0000-0000-00008C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5" name="TextBox 6284">
          <a:extLst>
            <a:ext uri="{FF2B5EF4-FFF2-40B4-BE49-F238E27FC236}">
              <a16:creationId xmlns:a16="http://schemas.microsoft.com/office/drawing/2014/main" id="{00000000-0008-0000-0000-00008D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6" name="TextBox 6285">
          <a:extLst>
            <a:ext uri="{FF2B5EF4-FFF2-40B4-BE49-F238E27FC236}">
              <a16:creationId xmlns:a16="http://schemas.microsoft.com/office/drawing/2014/main" id="{00000000-0008-0000-0000-00008E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7" name="TextBox 6286">
          <a:extLst>
            <a:ext uri="{FF2B5EF4-FFF2-40B4-BE49-F238E27FC236}">
              <a16:creationId xmlns:a16="http://schemas.microsoft.com/office/drawing/2014/main" id="{00000000-0008-0000-0000-00008F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8" name="TextBox 6287">
          <a:extLst>
            <a:ext uri="{FF2B5EF4-FFF2-40B4-BE49-F238E27FC236}">
              <a16:creationId xmlns:a16="http://schemas.microsoft.com/office/drawing/2014/main" id="{00000000-0008-0000-0000-000090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89" name="TextBox 6288">
          <a:extLst>
            <a:ext uri="{FF2B5EF4-FFF2-40B4-BE49-F238E27FC236}">
              <a16:creationId xmlns:a16="http://schemas.microsoft.com/office/drawing/2014/main" id="{00000000-0008-0000-0000-000091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0" name="TextBox 6289">
          <a:extLst>
            <a:ext uri="{FF2B5EF4-FFF2-40B4-BE49-F238E27FC236}">
              <a16:creationId xmlns:a16="http://schemas.microsoft.com/office/drawing/2014/main" id="{00000000-0008-0000-0000-000092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1" name="TextBox 6290">
          <a:extLst>
            <a:ext uri="{FF2B5EF4-FFF2-40B4-BE49-F238E27FC236}">
              <a16:creationId xmlns:a16="http://schemas.microsoft.com/office/drawing/2014/main" id="{00000000-0008-0000-0000-000093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2" name="TextBox 6291">
          <a:extLst>
            <a:ext uri="{FF2B5EF4-FFF2-40B4-BE49-F238E27FC236}">
              <a16:creationId xmlns:a16="http://schemas.microsoft.com/office/drawing/2014/main" id="{00000000-0008-0000-0000-000094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3" name="TextBox 6292">
          <a:extLst>
            <a:ext uri="{FF2B5EF4-FFF2-40B4-BE49-F238E27FC236}">
              <a16:creationId xmlns:a16="http://schemas.microsoft.com/office/drawing/2014/main" id="{00000000-0008-0000-0000-000095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4" name="TextBox 6293">
          <a:extLst>
            <a:ext uri="{FF2B5EF4-FFF2-40B4-BE49-F238E27FC236}">
              <a16:creationId xmlns:a16="http://schemas.microsoft.com/office/drawing/2014/main" id="{00000000-0008-0000-0000-000096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5" name="TextBox 6294">
          <a:extLst>
            <a:ext uri="{FF2B5EF4-FFF2-40B4-BE49-F238E27FC236}">
              <a16:creationId xmlns:a16="http://schemas.microsoft.com/office/drawing/2014/main" id="{00000000-0008-0000-0000-000097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6" name="TextBox 6295">
          <a:extLst>
            <a:ext uri="{FF2B5EF4-FFF2-40B4-BE49-F238E27FC236}">
              <a16:creationId xmlns:a16="http://schemas.microsoft.com/office/drawing/2014/main" id="{00000000-0008-0000-0000-000098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7" name="TextBox 6296">
          <a:extLst>
            <a:ext uri="{FF2B5EF4-FFF2-40B4-BE49-F238E27FC236}">
              <a16:creationId xmlns:a16="http://schemas.microsoft.com/office/drawing/2014/main" id="{00000000-0008-0000-0000-000099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8" name="TextBox 6297">
          <a:extLst>
            <a:ext uri="{FF2B5EF4-FFF2-40B4-BE49-F238E27FC236}">
              <a16:creationId xmlns:a16="http://schemas.microsoft.com/office/drawing/2014/main" id="{00000000-0008-0000-0000-00009A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299" name="TextBox 6298">
          <a:extLst>
            <a:ext uri="{FF2B5EF4-FFF2-40B4-BE49-F238E27FC236}">
              <a16:creationId xmlns:a16="http://schemas.microsoft.com/office/drawing/2014/main" id="{00000000-0008-0000-0000-00009B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0" name="TextBox 6299">
          <a:extLst>
            <a:ext uri="{FF2B5EF4-FFF2-40B4-BE49-F238E27FC236}">
              <a16:creationId xmlns:a16="http://schemas.microsoft.com/office/drawing/2014/main" id="{00000000-0008-0000-0000-00009C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1" name="TextBox 6300">
          <a:extLst>
            <a:ext uri="{FF2B5EF4-FFF2-40B4-BE49-F238E27FC236}">
              <a16:creationId xmlns:a16="http://schemas.microsoft.com/office/drawing/2014/main" id="{00000000-0008-0000-0000-00009D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2" name="TextBox 6301">
          <a:extLst>
            <a:ext uri="{FF2B5EF4-FFF2-40B4-BE49-F238E27FC236}">
              <a16:creationId xmlns:a16="http://schemas.microsoft.com/office/drawing/2014/main" id="{00000000-0008-0000-0000-00009E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3" name="TextBox 6302">
          <a:extLst>
            <a:ext uri="{FF2B5EF4-FFF2-40B4-BE49-F238E27FC236}">
              <a16:creationId xmlns:a16="http://schemas.microsoft.com/office/drawing/2014/main" id="{00000000-0008-0000-0000-00009F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4" name="TextBox 6303">
          <a:extLst>
            <a:ext uri="{FF2B5EF4-FFF2-40B4-BE49-F238E27FC236}">
              <a16:creationId xmlns:a16="http://schemas.microsoft.com/office/drawing/2014/main" id="{00000000-0008-0000-0000-0000A0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5" name="TextBox 6304">
          <a:extLst>
            <a:ext uri="{FF2B5EF4-FFF2-40B4-BE49-F238E27FC236}">
              <a16:creationId xmlns:a16="http://schemas.microsoft.com/office/drawing/2014/main" id="{00000000-0008-0000-0000-0000A1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6" name="TextBox 6305">
          <a:extLst>
            <a:ext uri="{FF2B5EF4-FFF2-40B4-BE49-F238E27FC236}">
              <a16:creationId xmlns:a16="http://schemas.microsoft.com/office/drawing/2014/main" id="{00000000-0008-0000-0000-0000A2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7" name="TextBox 6306">
          <a:extLst>
            <a:ext uri="{FF2B5EF4-FFF2-40B4-BE49-F238E27FC236}">
              <a16:creationId xmlns:a16="http://schemas.microsoft.com/office/drawing/2014/main" id="{00000000-0008-0000-0000-0000A3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8" name="TextBox 6307">
          <a:extLst>
            <a:ext uri="{FF2B5EF4-FFF2-40B4-BE49-F238E27FC236}">
              <a16:creationId xmlns:a16="http://schemas.microsoft.com/office/drawing/2014/main" id="{00000000-0008-0000-0000-0000A4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09" name="TextBox 6308">
          <a:extLst>
            <a:ext uri="{FF2B5EF4-FFF2-40B4-BE49-F238E27FC236}">
              <a16:creationId xmlns:a16="http://schemas.microsoft.com/office/drawing/2014/main" id="{00000000-0008-0000-0000-0000A5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0" name="TextBox 6309">
          <a:extLst>
            <a:ext uri="{FF2B5EF4-FFF2-40B4-BE49-F238E27FC236}">
              <a16:creationId xmlns:a16="http://schemas.microsoft.com/office/drawing/2014/main" id="{00000000-0008-0000-0000-0000A6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1" name="TextBox 6310">
          <a:extLst>
            <a:ext uri="{FF2B5EF4-FFF2-40B4-BE49-F238E27FC236}">
              <a16:creationId xmlns:a16="http://schemas.microsoft.com/office/drawing/2014/main" id="{00000000-0008-0000-0000-0000A7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2" name="TextBox 6311">
          <a:extLst>
            <a:ext uri="{FF2B5EF4-FFF2-40B4-BE49-F238E27FC236}">
              <a16:creationId xmlns:a16="http://schemas.microsoft.com/office/drawing/2014/main" id="{00000000-0008-0000-0000-0000A8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3" name="TextBox 6312">
          <a:extLst>
            <a:ext uri="{FF2B5EF4-FFF2-40B4-BE49-F238E27FC236}">
              <a16:creationId xmlns:a16="http://schemas.microsoft.com/office/drawing/2014/main" id="{00000000-0008-0000-0000-0000A9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4" name="TextBox 6313">
          <a:extLst>
            <a:ext uri="{FF2B5EF4-FFF2-40B4-BE49-F238E27FC236}">
              <a16:creationId xmlns:a16="http://schemas.microsoft.com/office/drawing/2014/main" id="{00000000-0008-0000-0000-0000AA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5" name="TextBox 6314">
          <a:extLst>
            <a:ext uri="{FF2B5EF4-FFF2-40B4-BE49-F238E27FC236}">
              <a16:creationId xmlns:a16="http://schemas.microsoft.com/office/drawing/2014/main" id="{00000000-0008-0000-0000-0000AB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6" name="TextBox 6315">
          <a:extLst>
            <a:ext uri="{FF2B5EF4-FFF2-40B4-BE49-F238E27FC236}">
              <a16:creationId xmlns:a16="http://schemas.microsoft.com/office/drawing/2014/main" id="{00000000-0008-0000-0000-0000AC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7" name="TextBox 6316">
          <a:extLst>
            <a:ext uri="{FF2B5EF4-FFF2-40B4-BE49-F238E27FC236}">
              <a16:creationId xmlns:a16="http://schemas.microsoft.com/office/drawing/2014/main" id="{00000000-0008-0000-0000-0000AD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8" name="TextBox 6317">
          <a:extLst>
            <a:ext uri="{FF2B5EF4-FFF2-40B4-BE49-F238E27FC236}">
              <a16:creationId xmlns:a16="http://schemas.microsoft.com/office/drawing/2014/main" id="{00000000-0008-0000-0000-0000AE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19" name="TextBox 6318">
          <a:extLst>
            <a:ext uri="{FF2B5EF4-FFF2-40B4-BE49-F238E27FC236}">
              <a16:creationId xmlns:a16="http://schemas.microsoft.com/office/drawing/2014/main" id="{00000000-0008-0000-0000-0000AF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0" name="TextBox 6319">
          <a:extLst>
            <a:ext uri="{FF2B5EF4-FFF2-40B4-BE49-F238E27FC236}">
              <a16:creationId xmlns:a16="http://schemas.microsoft.com/office/drawing/2014/main" id="{00000000-0008-0000-0000-0000B0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1" name="TextBox 6320">
          <a:extLst>
            <a:ext uri="{FF2B5EF4-FFF2-40B4-BE49-F238E27FC236}">
              <a16:creationId xmlns:a16="http://schemas.microsoft.com/office/drawing/2014/main" id="{00000000-0008-0000-0000-0000B1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2" name="TextBox 6321">
          <a:extLst>
            <a:ext uri="{FF2B5EF4-FFF2-40B4-BE49-F238E27FC236}">
              <a16:creationId xmlns:a16="http://schemas.microsoft.com/office/drawing/2014/main" id="{00000000-0008-0000-0000-0000B2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3" name="TextBox 6322">
          <a:extLst>
            <a:ext uri="{FF2B5EF4-FFF2-40B4-BE49-F238E27FC236}">
              <a16:creationId xmlns:a16="http://schemas.microsoft.com/office/drawing/2014/main" id="{00000000-0008-0000-0000-0000B3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4" name="TextBox 6323">
          <a:extLst>
            <a:ext uri="{FF2B5EF4-FFF2-40B4-BE49-F238E27FC236}">
              <a16:creationId xmlns:a16="http://schemas.microsoft.com/office/drawing/2014/main" id="{00000000-0008-0000-0000-0000B4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5" name="TextBox 6324">
          <a:extLst>
            <a:ext uri="{FF2B5EF4-FFF2-40B4-BE49-F238E27FC236}">
              <a16:creationId xmlns:a16="http://schemas.microsoft.com/office/drawing/2014/main" id="{00000000-0008-0000-0000-0000B5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6" name="TextBox 6325">
          <a:extLst>
            <a:ext uri="{FF2B5EF4-FFF2-40B4-BE49-F238E27FC236}">
              <a16:creationId xmlns:a16="http://schemas.microsoft.com/office/drawing/2014/main" id="{00000000-0008-0000-0000-0000B6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7" name="TextBox 6326">
          <a:extLst>
            <a:ext uri="{FF2B5EF4-FFF2-40B4-BE49-F238E27FC236}">
              <a16:creationId xmlns:a16="http://schemas.microsoft.com/office/drawing/2014/main" id="{00000000-0008-0000-0000-0000B7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8" name="TextBox 6327">
          <a:extLst>
            <a:ext uri="{FF2B5EF4-FFF2-40B4-BE49-F238E27FC236}">
              <a16:creationId xmlns:a16="http://schemas.microsoft.com/office/drawing/2014/main" id="{00000000-0008-0000-0000-0000B8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29" name="TextBox 6328">
          <a:extLst>
            <a:ext uri="{FF2B5EF4-FFF2-40B4-BE49-F238E27FC236}">
              <a16:creationId xmlns:a16="http://schemas.microsoft.com/office/drawing/2014/main" id="{00000000-0008-0000-0000-0000B9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0" name="TextBox 6329">
          <a:extLst>
            <a:ext uri="{FF2B5EF4-FFF2-40B4-BE49-F238E27FC236}">
              <a16:creationId xmlns:a16="http://schemas.microsoft.com/office/drawing/2014/main" id="{00000000-0008-0000-0000-0000BA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1" name="TextBox 6330">
          <a:extLst>
            <a:ext uri="{FF2B5EF4-FFF2-40B4-BE49-F238E27FC236}">
              <a16:creationId xmlns:a16="http://schemas.microsoft.com/office/drawing/2014/main" id="{00000000-0008-0000-0000-0000BB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2" name="TextBox 6331">
          <a:extLst>
            <a:ext uri="{FF2B5EF4-FFF2-40B4-BE49-F238E27FC236}">
              <a16:creationId xmlns:a16="http://schemas.microsoft.com/office/drawing/2014/main" id="{00000000-0008-0000-0000-0000BC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3" name="TextBox 6332">
          <a:extLst>
            <a:ext uri="{FF2B5EF4-FFF2-40B4-BE49-F238E27FC236}">
              <a16:creationId xmlns:a16="http://schemas.microsoft.com/office/drawing/2014/main" id="{00000000-0008-0000-0000-0000BD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4" name="TextBox 6333">
          <a:extLst>
            <a:ext uri="{FF2B5EF4-FFF2-40B4-BE49-F238E27FC236}">
              <a16:creationId xmlns:a16="http://schemas.microsoft.com/office/drawing/2014/main" id="{00000000-0008-0000-0000-0000BE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5" name="TextBox 6334">
          <a:extLst>
            <a:ext uri="{FF2B5EF4-FFF2-40B4-BE49-F238E27FC236}">
              <a16:creationId xmlns:a16="http://schemas.microsoft.com/office/drawing/2014/main" id="{00000000-0008-0000-0000-0000BF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6" name="TextBox 6335">
          <a:extLst>
            <a:ext uri="{FF2B5EF4-FFF2-40B4-BE49-F238E27FC236}">
              <a16:creationId xmlns:a16="http://schemas.microsoft.com/office/drawing/2014/main" id="{00000000-0008-0000-0000-0000C0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7" name="TextBox 6336">
          <a:extLst>
            <a:ext uri="{FF2B5EF4-FFF2-40B4-BE49-F238E27FC236}">
              <a16:creationId xmlns:a16="http://schemas.microsoft.com/office/drawing/2014/main" id="{00000000-0008-0000-0000-0000C1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8" name="TextBox 6337">
          <a:extLst>
            <a:ext uri="{FF2B5EF4-FFF2-40B4-BE49-F238E27FC236}">
              <a16:creationId xmlns:a16="http://schemas.microsoft.com/office/drawing/2014/main" id="{00000000-0008-0000-0000-0000C2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39" name="TextBox 6338">
          <a:extLst>
            <a:ext uri="{FF2B5EF4-FFF2-40B4-BE49-F238E27FC236}">
              <a16:creationId xmlns:a16="http://schemas.microsoft.com/office/drawing/2014/main" id="{00000000-0008-0000-0000-0000C3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0" name="TextBox 6339">
          <a:extLst>
            <a:ext uri="{FF2B5EF4-FFF2-40B4-BE49-F238E27FC236}">
              <a16:creationId xmlns:a16="http://schemas.microsoft.com/office/drawing/2014/main" id="{00000000-0008-0000-0000-0000C4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1" name="TextBox 6340">
          <a:extLst>
            <a:ext uri="{FF2B5EF4-FFF2-40B4-BE49-F238E27FC236}">
              <a16:creationId xmlns:a16="http://schemas.microsoft.com/office/drawing/2014/main" id="{00000000-0008-0000-0000-0000C5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2" name="TextBox 6341">
          <a:extLst>
            <a:ext uri="{FF2B5EF4-FFF2-40B4-BE49-F238E27FC236}">
              <a16:creationId xmlns:a16="http://schemas.microsoft.com/office/drawing/2014/main" id="{00000000-0008-0000-0000-0000C6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3" name="TextBox 6342">
          <a:extLst>
            <a:ext uri="{FF2B5EF4-FFF2-40B4-BE49-F238E27FC236}">
              <a16:creationId xmlns:a16="http://schemas.microsoft.com/office/drawing/2014/main" id="{00000000-0008-0000-0000-0000C7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4" name="TextBox 6343">
          <a:extLst>
            <a:ext uri="{FF2B5EF4-FFF2-40B4-BE49-F238E27FC236}">
              <a16:creationId xmlns:a16="http://schemas.microsoft.com/office/drawing/2014/main" id="{00000000-0008-0000-0000-0000C8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5" name="TextBox 6344">
          <a:extLst>
            <a:ext uri="{FF2B5EF4-FFF2-40B4-BE49-F238E27FC236}">
              <a16:creationId xmlns:a16="http://schemas.microsoft.com/office/drawing/2014/main" id="{00000000-0008-0000-0000-0000C9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6" name="TextBox 6345">
          <a:extLst>
            <a:ext uri="{FF2B5EF4-FFF2-40B4-BE49-F238E27FC236}">
              <a16:creationId xmlns:a16="http://schemas.microsoft.com/office/drawing/2014/main" id="{00000000-0008-0000-0000-0000CA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7" name="TextBox 6346">
          <a:extLst>
            <a:ext uri="{FF2B5EF4-FFF2-40B4-BE49-F238E27FC236}">
              <a16:creationId xmlns:a16="http://schemas.microsoft.com/office/drawing/2014/main" id="{00000000-0008-0000-0000-0000CB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8" name="TextBox 6347">
          <a:extLst>
            <a:ext uri="{FF2B5EF4-FFF2-40B4-BE49-F238E27FC236}">
              <a16:creationId xmlns:a16="http://schemas.microsoft.com/office/drawing/2014/main" id="{00000000-0008-0000-0000-0000CC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49" name="TextBox 6348">
          <a:extLst>
            <a:ext uri="{FF2B5EF4-FFF2-40B4-BE49-F238E27FC236}">
              <a16:creationId xmlns:a16="http://schemas.microsoft.com/office/drawing/2014/main" id="{00000000-0008-0000-0000-0000CD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0" name="TextBox 6349">
          <a:extLst>
            <a:ext uri="{FF2B5EF4-FFF2-40B4-BE49-F238E27FC236}">
              <a16:creationId xmlns:a16="http://schemas.microsoft.com/office/drawing/2014/main" id="{00000000-0008-0000-0000-0000CE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1" name="TextBox 6350">
          <a:extLst>
            <a:ext uri="{FF2B5EF4-FFF2-40B4-BE49-F238E27FC236}">
              <a16:creationId xmlns:a16="http://schemas.microsoft.com/office/drawing/2014/main" id="{00000000-0008-0000-0000-0000CF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2" name="TextBox 6351">
          <a:extLst>
            <a:ext uri="{FF2B5EF4-FFF2-40B4-BE49-F238E27FC236}">
              <a16:creationId xmlns:a16="http://schemas.microsoft.com/office/drawing/2014/main" id="{00000000-0008-0000-0000-0000D0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3" name="TextBox 6352">
          <a:extLst>
            <a:ext uri="{FF2B5EF4-FFF2-40B4-BE49-F238E27FC236}">
              <a16:creationId xmlns:a16="http://schemas.microsoft.com/office/drawing/2014/main" id="{00000000-0008-0000-0000-0000D1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4" name="TextBox 6353">
          <a:extLst>
            <a:ext uri="{FF2B5EF4-FFF2-40B4-BE49-F238E27FC236}">
              <a16:creationId xmlns:a16="http://schemas.microsoft.com/office/drawing/2014/main" id="{00000000-0008-0000-0000-0000D2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5" name="TextBox 6354">
          <a:extLst>
            <a:ext uri="{FF2B5EF4-FFF2-40B4-BE49-F238E27FC236}">
              <a16:creationId xmlns:a16="http://schemas.microsoft.com/office/drawing/2014/main" id="{00000000-0008-0000-0000-0000D3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6" name="TextBox 6355">
          <a:extLst>
            <a:ext uri="{FF2B5EF4-FFF2-40B4-BE49-F238E27FC236}">
              <a16:creationId xmlns:a16="http://schemas.microsoft.com/office/drawing/2014/main" id="{00000000-0008-0000-0000-0000D4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7" name="TextBox 6356">
          <a:extLst>
            <a:ext uri="{FF2B5EF4-FFF2-40B4-BE49-F238E27FC236}">
              <a16:creationId xmlns:a16="http://schemas.microsoft.com/office/drawing/2014/main" id="{00000000-0008-0000-0000-0000D5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8" name="TextBox 6357">
          <a:extLst>
            <a:ext uri="{FF2B5EF4-FFF2-40B4-BE49-F238E27FC236}">
              <a16:creationId xmlns:a16="http://schemas.microsoft.com/office/drawing/2014/main" id="{00000000-0008-0000-0000-0000D6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59" name="TextBox 6358">
          <a:extLst>
            <a:ext uri="{FF2B5EF4-FFF2-40B4-BE49-F238E27FC236}">
              <a16:creationId xmlns:a16="http://schemas.microsoft.com/office/drawing/2014/main" id="{00000000-0008-0000-0000-0000D7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0" name="TextBox 6359">
          <a:extLst>
            <a:ext uri="{FF2B5EF4-FFF2-40B4-BE49-F238E27FC236}">
              <a16:creationId xmlns:a16="http://schemas.microsoft.com/office/drawing/2014/main" id="{00000000-0008-0000-0000-0000D8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1" name="TextBox 6360">
          <a:extLst>
            <a:ext uri="{FF2B5EF4-FFF2-40B4-BE49-F238E27FC236}">
              <a16:creationId xmlns:a16="http://schemas.microsoft.com/office/drawing/2014/main" id="{00000000-0008-0000-0000-0000D9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2" name="TextBox 6361">
          <a:extLst>
            <a:ext uri="{FF2B5EF4-FFF2-40B4-BE49-F238E27FC236}">
              <a16:creationId xmlns:a16="http://schemas.microsoft.com/office/drawing/2014/main" id="{00000000-0008-0000-0000-0000DA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3" name="TextBox 6362">
          <a:extLst>
            <a:ext uri="{FF2B5EF4-FFF2-40B4-BE49-F238E27FC236}">
              <a16:creationId xmlns:a16="http://schemas.microsoft.com/office/drawing/2014/main" id="{00000000-0008-0000-0000-0000DB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4" name="TextBox 6363">
          <a:extLst>
            <a:ext uri="{FF2B5EF4-FFF2-40B4-BE49-F238E27FC236}">
              <a16:creationId xmlns:a16="http://schemas.microsoft.com/office/drawing/2014/main" id="{00000000-0008-0000-0000-0000DC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5" name="TextBox 6364">
          <a:extLst>
            <a:ext uri="{FF2B5EF4-FFF2-40B4-BE49-F238E27FC236}">
              <a16:creationId xmlns:a16="http://schemas.microsoft.com/office/drawing/2014/main" id="{00000000-0008-0000-0000-0000DD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6" name="TextBox 6365">
          <a:extLst>
            <a:ext uri="{FF2B5EF4-FFF2-40B4-BE49-F238E27FC236}">
              <a16:creationId xmlns:a16="http://schemas.microsoft.com/office/drawing/2014/main" id="{00000000-0008-0000-0000-0000DE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7" name="TextBox 6366">
          <a:extLst>
            <a:ext uri="{FF2B5EF4-FFF2-40B4-BE49-F238E27FC236}">
              <a16:creationId xmlns:a16="http://schemas.microsoft.com/office/drawing/2014/main" id="{00000000-0008-0000-0000-0000DF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8" name="TextBox 6367">
          <a:extLst>
            <a:ext uri="{FF2B5EF4-FFF2-40B4-BE49-F238E27FC236}">
              <a16:creationId xmlns:a16="http://schemas.microsoft.com/office/drawing/2014/main" id="{00000000-0008-0000-0000-0000E0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69" name="TextBox 6368">
          <a:extLst>
            <a:ext uri="{FF2B5EF4-FFF2-40B4-BE49-F238E27FC236}">
              <a16:creationId xmlns:a16="http://schemas.microsoft.com/office/drawing/2014/main" id="{00000000-0008-0000-0000-0000E1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0" name="TextBox 6369">
          <a:extLst>
            <a:ext uri="{FF2B5EF4-FFF2-40B4-BE49-F238E27FC236}">
              <a16:creationId xmlns:a16="http://schemas.microsoft.com/office/drawing/2014/main" id="{00000000-0008-0000-0000-0000E2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1" name="TextBox 6370">
          <a:extLst>
            <a:ext uri="{FF2B5EF4-FFF2-40B4-BE49-F238E27FC236}">
              <a16:creationId xmlns:a16="http://schemas.microsoft.com/office/drawing/2014/main" id="{00000000-0008-0000-0000-0000E3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2" name="TextBox 6371">
          <a:extLst>
            <a:ext uri="{FF2B5EF4-FFF2-40B4-BE49-F238E27FC236}">
              <a16:creationId xmlns:a16="http://schemas.microsoft.com/office/drawing/2014/main" id="{00000000-0008-0000-0000-0000E4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3" name="TextBox 6372">
          <a:extLst>
            <a:ext uri="{FF2B5EF4-FFF2-40B4-BE49-F238E27FC236}">
              <a16:creationId xmlns:a16="http://schemas.microsoft.com/office/drawing/2014/main" id="{00000000-0008-0000-0000-0000E5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4" name="TextBox 6373">
          <a:extLst>
            <a:ext uri="{FF2B5EF4-FFF2-40B4-BE49-F238E27FC236}">
              <a16:creationId xmlns:a16="http://schemas.microsoft.com/office/drawing/2014/main" id="{00000000-0008-0000-0000-0000E6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5" name="TextBox 6374">
          <a:extLst>
            <a:ext uri="{FF2B5EF4-FFF2-40B4-BE49-F238E27FC236}">
              <a16:creationId xmlns:a16="http://schemas.microsoft.com/office/drawing/2014/main" id="{00000000-0008-0000-0000-0000E7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6" name="TextBox 6375">
          <a:extLst>
            <a:ext uri="{FF2B5EF4-FFF2-40B4-BE49-F238E27FC236}">
              <a16:creationId xmlns:a16="http://schemas.microsoft.com/office/drawing/2014/main" id="{00000000-0008-0000-0000-0000E8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7" name="TextBox 6376">
          <a:extLst>
            <a:ext uri="{FF2B5EF4-FFF2-40B4-BE49-F238E27FC236}">
              <a16:creationId xmlns:a16="http://schemas.microsoft.com/office/drawing/2014/main" id="{00000000-0008-0000-0000-0000E9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8" name="TextBox 6377">
          <a:extLst>
            <a:ext uri="{FF2B5EF4-FFF2-40B4-BE49-F238E27FC236}">
              <a16:creationId xmlns:a16="http://schemas.microsoft.com/office/drawing/2014/main" id="{00000000-0008-0000-0000-0000EA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79" name="TextBox 6378">
          <a:extLst>
            <a:ext uri="{FF2B5EF4-FFF2-40B4-BE49-F238E27FC236}">
              <a16:creationId xmlns:a16="http://schemas.microsoft.com/office/drawing/2014/main" id="{00000000-0008-0000-0000-0000EB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0" name="TextBox 6379">
          <a:extLst>
            <a:ext uri="{FF2B5EF4-FFF2-40B4-BE49-F238E27FC236}">
              <a16:creationId xmlns:a16="http://schemas.microsoft.com/office/drawing/2014/main" id="{00000000-0008-0000-0000-0000EC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1" name="TextBox 6380">
          <a:extLst>
            <a:ext uri="{FF2B5EF4-FFF2-40B4-BE49-F238E27FC236}">
              <a16:creationId xmlns:a16="http://schemas.microsoft.com/office/drawing/2014/main" id="{00000000-0008-0000-0000-0000ED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2" name="TextBox 6381">
          <a:extLst>
            <a:ext uri="{FF2B5EF4-FFF2-40B4-BE49-F238E27FC236}">
              <a16:creationId xmlns:a16="http://schemas.microsoft.com/office/drawing/2014/main" id="{00000000-0008-0000-0000-0000EE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3" name="TextBox 6382">
          <a:extLst>
            <a:ext uri="{FF2B5EF4-FFF2-40B4-BE49-F238E27FC236}">
              <a16:creationId xmlns:a16="http://schemas.microsoft.com/office/drawing/2014/main" id="{00000000-0008-0000-0000-0000EF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4" name="TextBox 6383">
          <a:extLst>
            <a:ext uri="{FF2B5EF4-FFF2-40B4-BE49-F238E27FC236}">
              <a16:creationId xmlns:a16="http://schemas.microsoft.com/office/drawing/2014/main" id="{00000000-0008-0000-0000-0000F0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5" name="TextBox 6384">
          <a:extLst>
            <a:ext uri="{FF2B5EF4-FFF2-40B4-BE49-F238E27FC236}">
              <a16:creationId xmlns:a16="http://schemas.microsoft.com/office/drawing/2014/main" id="{00000000-0008-0000-0000-0000F1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6" name="TextBox 6385">
          <a:extLst>
            <a:ext uri="{FF2B5EF4-FFF2-40B4-BE49-F238E27FC236}">
              <a16:creationId xmlns:a16="http://schemas.microsoft.com/office/drawing/2014/main" id="{00000000-0008-0000-0000-0000F2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7" name="TextBox 6386">
          <a:extLst>
            <a:ext uri="{FF2B5EF4-FFF2-40B4-BE49-F238E27FC236}">
              <a16:creationId xmlns:a16="http://schemas.microsoft.com/office/drawing/2014/main" id="{00000000-0008-0000-0000-0000F3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8" name="TextBox 6387">
          <a:extLst>
            <a:ext uri="{FF2B5EF4-FFF2-40B4-BE49-F238E27FC236}">
              <a16:creationId xmlns:a16="http://schemas.microsoft.com/office/drawing/2014/main" id="{00000000-0008-0000-0000-0000F4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89" name="TextBox 6388">
          <a:extLst>
            <a:ext uri="{FF2B5EF4-FFF2-40B4-BE49-F238E27FC236}">
              <a16:creationId xmlns:a16="http://schemas.microsoft.com/office/drawing/2014/main" id="{00000000-0008-0000-0000-0000F5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0" name="TextBox 6389">
          <a:extLst>
            <a:ext uri="{FF2B5EF4-FFF2-40B4-BE49-F238E27FC236}">
              <a16:creationId xmlns:a16="http://schemas.microsoft.com/office/drawing/2014/main" id="{00000000-0008-0000-0000-0000F6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1" name="TextBox 6390">
          <a:extLst>
            <a:ext uri="{FF2B5EF4-FFF2-40B4-BE49-F238E27FC236}">
              <a16:creationId xmlns:a16="http://schemas.microsoft.com/office/drawing/2014/main" id="{00000000-0008-0000-0000-0000F7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2" name="TextBox 6391">
          <a:extLst>
            <a:ext uri="{FF2B5EF4-FFF2-40B4-BE49-F238E27FC236}">
              <a16:creationId xmlns:a16="http://schemas.microsoft.com/office/drawing/2014/main" id="{00000000-0008-0000-0000-0000F8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3" name="TextBox 6392">
          <a:extLst>
            <a:ext uri="{FF2B5EF4-FFF2-40B4-BE49-F238E27FC236}">
              <a16:creationId xmlns:a16="http://schemas.microsoft.com/office/drawing/2014/main" id="{00000000-0008-0000-0000-0000F9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4" name="TextBox 6393">
          <a:extLst>
            <a:ext uri="{FF2B5EF4-FFF2-40B4-BE49-F238E27FC236}">
              <a16:creationId xmlns:a16="http://schemas.microsoft.com/office/drawing/2014/main" id="{00000000-0008-0000-0000-0000FA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5" name="TextBox 6394">
          <a:extLst>
            <a:ext uri="{FF2B5EF4-FFF2-40B4-BE49-F238E27FC236}">
              <a16:creationId xmlns:a16="http://schemas.microsoft.com/office/drawing/2014/main" id="{00000000-0008-0000-0000-0000FB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6" name="TextBox 6395">
          <a:extLst>
            <a:ext uri="{FF2B5EF4-FFF2-40B4-BE49-F238E27FC236}">
              <a16:creationId xmlns:a16="http://schemas.microsoft.com/office/drawing/2014/main" id="{00000000-0008-0000-0000-0000FC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7" name="TextBox 6396">
          <a:extLst>
            <a:ext uri="{FF2B5EF4-FFF2-40B4-BE49-F238E27FC236}">
              <a16:creationId xmlns:a16="http://schemas.microsoft.com/office/drawing/2014/main" id="{00000000-0008-0000-0000-0000FD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8" name="TextBox 6397">
          <a:extLst>
            <a:ext uri="{FF2B5EF4-FFF2-40B4-BE49-F238E27FC236}">
              <a16:creationId xmlns:a16="http://schemas.microsoft.com/office/drawing/2014/main" id="{00000000-0008-0000-0000-0000FE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399" name="TextBox 6398">
          <a:extLst>
            <a:ext uri="{FF2B5EF4-FFF2-40B4-BE49-F238E27FC236}">
              <a16:creationId xmlns:a16="http://schemas.microsoft.com/office/drawing/2014/main" id="{00000000-0008-0000-0000-0000FF1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0" name="TextBox 6399">
          <a:extLst>
            <a:ext uri="{FF2B5EF4-FFF2-40B4-BE49-F238E27FC236}">
              <a16:creationId xmlns:a16="http://schemas.microsoft.com/office/drawing/2014/main" id="{00000000-0008-0000-0000-000000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1" name="TextBox 6400">
          <a:extLst>
            <a:ext uri="{FF2B5EF4-FFF2-40B4-BE49-F238E27FC236}">
              <a16:creationId xmlns:a16="http://schemas.microsoft.com/office/drawing/2014/main" id="{00000000-0008-0000-0000-000001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2" name="TextBox 6401">
          <a:extLst>
            <a:ext uri="{FF2B5EF4-FFF2-40B4-BE49-F238E27FC236}">
              <a16:creationId xmlns:a16="http://schemas.microsoft.com/office/drawing/2014/main" id="{00000000-0008-0000-0000-000002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3" name="TextBox 6402">
          <a:extLst>
            <a:ext uri="{FF2B5EF4-FFF2-40B4-BE49-F238E27FC236}">
              <a16:creationId xmlns:a16="http://schemas.microsoft.com/office/drawing/2014/main" id="{00000000-0008-0000-0000-000003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4" name="TextBox 6403">
          <a:extLst>
            <a:ext uri="{FF2B5EF4-FFF2-40B4-BE49-F238E27FC236}">
              <a16:creationId xmlns:a16="http://schemas.microsoft.com/office/drawing/2014/main" id="{00000000-0008-0000-0000-000004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5" name="TextBox 6404">
          <a:extLst>
            <a:ext uri="{FF2B5EF4-FFF2-40B4-BE49-F238E27FC236}">
              <a16:creationId xmlns:a16="http://schemas.microsoft.com/office/drawing/2014/main" id="{00000000-0008-0000-0000-000005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6" name="TextBox 6405">
          <a:extLst>
            <a:ext uri="{FF2B5EF4-FFF2-40B4-BE49-F238E27FC236}">
              <a16:creationId xmlns:a16="http://schemas.microsoft.com/office/drawing/2014/main" id="{00000000-0008-0000-0000-000006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7" name="TextBox 6406">
          <a:extLst>
            <a:ext uri="{FF2B5EF4-FFF2-40B4-BE49-F238E27FC236}">
              <a16:creationId xmlns:a16="http://schemas.microsoft.com/office/drawing/2014/main" id="{00000000-0008-0000-0000-000007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8" name="TextBox 6407">
          <a:extLst>
            <a:ext uri="{FF2B5EF4-FFF2-40B4-BE49-F238E27FC236}">
              <a16:creationId xmlns:a16="http://schemas.microsoft.com/office/drawing/2014/main" id="{00000000-0008-0000-0000-000008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09" name="TextBox 6408">
          <a:extLst>
            <a:ext uri="{FF2B5EF4-FFF2-40B4-BE49-F238E27FC236}">
              <a16:creationId xmlns:a16="http://schemas.microsoft.com/office/drawing/2014/main" id="{00000000-0008-0000-0000-000009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0" name="TextBox 6409">
          <a:extLst>
            <a:ext uri="{FF2B5EF4-FFF2-40B4-BE49-F238E27FC236}">
              <a16:creationId xmlns:a16="http://schemas.microsoft.com/office/drawing/2014/main" id="{00000000-0008-0000-0000-00000A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1" name="TextBox 6410">
          <a:extLst>
            <a:ext uri="{FF2B5EF4-FFF2-40B4-BE49-F238E27FC236}">
              <a16:creationId xmlns:a16="http://schemas.microsoft.com/office/drawing/2014/main" id="{00000000-0008-0000-0000-00000B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2" name="TextBox 6411">
          <a:extLst>
            <a:ext uri="{FF2B5EF4-FFF2-40B4-BE49-F238E27FC236}">
              <a16:creationId xmlns:a16="http://schemas.microsoft.com/office/drawing/2014/main" id="{00000000-0008-0000-0000-00000C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3" name="TextBox 6412">
          <a:extLst>
            <a:ext uri="{FF2B5EF4-FFF2-40B4-BE49-F238E27FC236}">
              <a16:creationId xmlns:a16="http://schemas.microsoft.com/office/drawing/2014/main" id="{00000000-0008-0000-0000-00000D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4" name="TextBox 6413">
          <a:extLst>
            <a:ext uri="{FF2B5EF4-FFF2-40B4-BE49-F238E27FC236}">
              <a16:creationId xmlns:a16="http://schemas.microsoft.com/office/drawing/2014/main" id="{00000000-0008-0000-0000-00000E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5" name="TextBox 6414">
          <a:extLst>
            <a:ext uri="{FF2B5EF4-FFF2-40B4-BE49-F238E27FC236}">
              <a16:creationId xmlns:a16="http://schemas.microsoft.com/office/drawing/2014/main" id="{00000000-0008-0000-0000-00000F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6" name="TextBox 6415">
          <a:extLst>
            <a:ext uri="{FF2B5EF4-FFF2-40B4-BE49-F238E27FC236}">
              <a16:creationId xmlns:a16="http://schemas.microsoft.com/office/drawing/2014/main" id="{00000000-0008-0000-0000-000010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7" name="TextBox 6416">
          <a:extLst>
            <a:ext uri="{FF2B5EF4-FFF2-40B4-BE49-F238E27FC236}">
              <a16:creationId xmlns:a16="http://schemas.microsoft.com/office/drawing/2014/main" id="{00000000-0008-0000-0000-000011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8" name="TextBox 6417">
          <a:extLst>
            <a:ext uri="{FF2B5EF4-FFF2-40B4-BE49-F238E27FC236}">
              <a16:creationId xmlns:a16="http://schemas.microsoft.com/office/drawing/2014/main" id="{00000000-0008-0000-0000-000012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19" name="TextBox 6418">
          <a:extLst>
            <a:ext uri="{FF2B5EF4-FFF2-40B4-BE49-F238E27FC236}">
              <a16:creationId xmlns:a16="http://schemas.microsoft.com/office/drawing/2014/main" id="{00000000-0008-0000-0000-000013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0" name="TextBox 6419">
          <a:extLst>
            <a:ext uri="{FF2B5EF4-FFF2-40B4-BE49-F238E27FC236}">
              <a16:creationId xmlns:a16="http://schemas.microsoft.com/office/drawing/2014/main" id="{00000000-0008-0000-0000-000014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1" name="TextBox 6420">
          <a:extLst>
            <a:ext uri="{FF2B5EF4-FFF2-40B4-BE49-F238E27FC236}">
              <a16:creationId xmlns:a16="http://schemas.microsoft.com/office/drawing/2014/main" id="{00000000-0008-0000-0000-000015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2" name="TextBox 6421">
          <a:extLst>
            <a:ext uri="{FF2B5EF4-FFF2-40B4-BE49-F238E27FC236}">
              <a16:creationId xmlns:a16="http://schemas.microsoft.com/office/drawing/2014/main" id="{00000000-0008-0000-0000-000016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3" name="TextBox 6422">
          <a:extLst>
            <a:ext uri="{FF2B5EF4-FFF2-40B4-BE49-F238E27FC236}">
              <a16:creationId xmlns:a16="http://schemas.microsoft.com/office/drawing/2014/main" id="{00000000-0008-0000-0000-000017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4" name="TextBox 6423">
          <a:extLst>
            <a:ext uri="{FF2B5EF4-FFF2-40B4-BE49-F238E27FC236}">
              <a16:creationId xmlns:a16="http://schemas.microsoft.com/office/drawing/2014/main" id="{00000000-0008-0000-0000-000018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5" name="TextBox 6424">
          <a:extLst>
            <a:ext uri="{FF2B5EF4-FFF2-40B4-BE49-F238E27FC236}">
              <a16:creationId xmlns:a16="http://schemas.microsoft.com/office/drawing/2014/main" id="{00000000-0008-0000-0000-000019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6" name="TextBox 6425">
          <a:extLst>
            <a:ext uri="{FF2B5EF4-FFF2-40B4-BE49-F238E27FC236}">
              <a16:creationId xmlns:a16="http://schemas.microsoft.com/office/drawing/2014/main" id="{00000000-0008-0000-0000-00001A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7" name="TextBox 6426">
          <a:extLst>
            <a:ext uri="{FF2B5EF4-FFF2-40B4-BE49-F238E27FC236}">
              <a16:creationId xmlns:a16="http://schemas.microsoft.com/office/drawing/2014/main" id="{00000000-0008-0000-0000-00001B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8" name="TextBox 6427">
          <a:extLst>
            <a:ext uri="{FF2B5EF4-FFF2-40B4-BE49-F238E27FC236}">
              <a16:creationId xmlns:a16="http://schemas.microsoft.com/office/drawing/2014/main" id="{00000000-0008-0000-0000-00001C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29" name="TextBox 6428">
          <a:extLst>
            <a:ext uri="{FF2B5EF4-FFF2-40B4-BE49-F238E27FC236}">
              <a16:creationId xmlns:a16="http://schemas.microsoft.com/office/drawing/2014/main" id="{00000000-0008-0000-0000-00001D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0" name="TextBox 6429">
          <a:extLst>
            <a:ext uri="{FF2B5EF4-FFF2-40B4-BE49-F238E27FC236}">
              <a16:creationId xmlns:a16="http://schemas.microsoft.com/office/drawing/2014/main" id="{00000000-0008-0000-0000-00001E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1" name="TextBox 6430">
          <a:extLst>
            <a:ext uri="{FF2B5EF4-FFF2-40B4-BE49-F238E27FC236}">
              <a16:creationId xmlns:a16="http://schemas.microsoft.com/office/drawing/2014/main" id="{00000000-0008-0000-0000-00001F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2" name="TextBox 6431">
          <a:extLst>
            <a:ext uri="{FF2B5EF4-FFF2-40B4-BE49-F238E27FC236}">
              <a16:creationId xmlns:a16="http://schemas.microsoft.com/office/drawing/2014/main" id="{00000000-0008-0000-0000-000020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3" name="TextBox 6432">
          <a:extLst>
            <a:ext uri="{FF2B5EF4-FFF2-40B4-BE49-F238E27FC236}">
              <a16:creationId xmlns:a16="http://schemas.microsoft.com/office/drawing/2014/main" id="{00000000-0008-0000-0000-000021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4" name="TextBox 6433">
          <a:extLst>
            <a:ext uri="{FF2B5EF4-FFF2-40B4-BE49-F238E27FC236}">
              <a16:creationId xmlns:a16="http://schemas.microsoft.com/office/drawing/2014/main" id="{00000000-0008-0000-0000-000022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5" name="TextBox 6434">
          <a:extLst>
            <a:ext uri="{FF2B5EF4-FFF2-40B4-BE49-F238E27FC236}">
              <a16:creationId xmlns:a16="http://schemas.microsoft.com/office/drawing/2014/main" id="{00000000-0008-0000-0000-000023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6" name="TextBox 6435">
          <a:extLst>
            <a:ext uri="{FF2B5EF4-FFF2-40B4-BE49-F238E27FC236}">
              <a16:creationId xmlns:a16="http://schemas.microsoft.com/office/drawing/2014/main" id="{00000000-0008-0000-0000-000024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7" name="TextBox 6436">
          <a:extLst>
            <a:ext uri="{FF2B5EF4-FFF2-40B4-BE49-F238E27FC236}">
              <a16:creationId xmlns:a16="http://schemas.microsoft.com/office/drawing/2014/main" id="{00000000-0008-0000-0000-000025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8" name="TextBox 6437">
          <a:extLst>
            <a:ext uri="{FF2B5EF4-FFF2-40B4-BE49-F238E27FC236}">
              <a16:creationId xmlns:a16="http://schemas.microsoft.com/office/drawing/2014/main" id="{00000000-0008-0000-0000-000026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39" name="TextBox 6438">
          <a:extLst>
            <a:ext uri="{FF2B5EF4-FFF2-40B4-BE49-F238E27FC236}">
              <a16:creationId xmlns:a16="http://schemas.microsoft.com/office/drawing/2014/main" id="{00000000-0008-0000-0000-000027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0" name="TextBox 6439">
          <a:extLst>
            <a:ext uri="{FF2B5EF4-FFF2-40B4-BE49-F238E27FC236}">
              <a16:creationId xmlns:a16="http://schemas.microsoft.com/office/drawing/2014/main" id="{00000000-0008-0000-0000-000028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1" name="TextBox 6440">
          <a:extLst>
            <a:ext uri="{FF2B5EF4-FFF2-40B4-BE49-F238E27FC236}">
              <a16:creationId xmlns:a16="http://schemas.microsoft.com/office/drawing/2014/main" id="{00000000-0008-0000-0000-000029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2" name="TextBox 6441">
          <a:extLst>
            <a:ext uri="{FF2B5EF4-FFF2-40B4-BE49-F238E27FC236}">
              <a16:creationId xmlns:a16="http://schemas.microsoft.com/office/drawing/2014/main" id="{00000000-0008-0000-0000-00002A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3" name="TextBox 6442">
          <a:extLst>
            <a:ext uri="{FF2B5EF4-FFF2-40B4-BE49-F238E27FC236}">
              <a16:creationId xmlns:a16="http://schemas.microsoft.com/office/drawing/2014/main" id="{00000000-0008-0000-0000-00002B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4" name="TextBox 6443">
          <a:extLst>
            <a:ext uri="{FF2B5EF4-FFF2-40B4-BE49-F238E27FC236}">
              <a16:creationId xmlns:a16="http://schemas.microsoft.com/office/drawing/2014/main" id="{00000000-0008-0000-0000-00002C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5" name="TextBox 6444">
          <a:extLst>
            <a:ext uri="{FF2B5EF4-FFF2-40B4-BE49-F238E27FC236}">
              <a16:creationId xmlns:a16="http://schemas.microsoft.com/office/drawing/2014/main" id="{00000000-0008-0000-0000-00002D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6" name="TextBox 6445">
          <a:extLst>
            <a:ext uri="{FF2B5EF4-FFF2-40B4-BE49-F238E27FC236}">
              <a16:creationId xmlns:a16="http://schemas.microsoft.com/office/drawing/2014/main" id="{00000000-0008-0000-0000-00002E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7" name="TextBox 6446">
          <a:extLst>
            <a:ext uri="{FF2B5EF4-FFF2-40B4-BE49-F238E27FC236}">
              <a16:creationId xmlns:a16="http://schemas.microsoft.com/office/drawing/2014/main" id="{00000000-0008-0000-0000-00002F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8" name="TextBox 6447">
          <a:extLst>
            <a:ext uri="{FF2B5EF4-FFF2-40B4-BE49-F238E27FC236}">
              <a16:creationId xmlns:a16="http://schemas.microsoft.com/office/drawing/2014/main" id="{00000000-0008-0000-0000-000030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49" name="TextBox 6448">
          <a:extLst>
            <a:ext uri="{FF2B5EF4-FFF2-40B4-BE49-F238E27FC236}">
              <a16:creationId xmlns:a16="http://schemas.microsoft.com/office/drawing/2014/main" id="{00000000-0008-0000-0000-000031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0" name="TextBox 6449">
          <a:extLst>
            <a:ext uri="{FF2B5EF4-FFF2-40B4-BE49-F238E27FC236}">
              <a16:creationId xmlns:a16="http://schemas.microsoft.com/office/drawing/2014/main" id="{00000000-0008-0000-0000-000032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1" name="TextBox 6450">
          <a:extLst>
            <a:ext uri="{FF2B5EF4-FFF2-40B4-BE49-F238E27FC236}">
              <a16:creationId xmlns:a16="http://schemas.microsoft.com/office/drawing/2014/main" id="{00000000-0008-0000-0000-000033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2" name="TextBox 6451">
          <a:extLst>
            <a:ext uri="{FF2B5EF4-FFF2-40B4-BE49-F238E27FC236}">
              <a16:creationId xmlns:a16="http://schemas.microsoft.com/office/drawing/2014/main" id="{00000000-0008-0000-0000-000034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3" name="TextBox 6452">
          <a:extLst>
            <a:ext uri="{FF2B5EF4-FFF2-40B4-BE49-F238E27FC236}">
              <a16:creationId xmlns:a16="http://schemas.microsoft.com/office/drawing/2014/main" id="{00000000-0008-0000-0000-000035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4" name="TextBox 6453">
          <a:extLst>
            <a:ext uri="{FF2B5EF4-FFF2-40B4-BE49-F238E27FC236}">
              <a16:creationId xmlns:a16="http://schemas.microsoft.com/office/drawing/2014/main" id="{00000000-0008-0000-0000-000036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5" name="TextBox 6454">
          <a:extLst>
            <a:ext uri="{FF2B5EF4-FFF2-40B4-BE49-F238E27FC236}">
              <a16:creationId xmlns:a16="http://schemas.microsoft.com/office/drawing/2014/main" id="{00000000-0008-0000-0000-000037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6" name="TextBox 6455">
          <a:extLst>
            <a:ext uri="{FF2B5EF4-FFF2-40B4-BE49-F238E27FC236}">
              <a16:creationId xmlns:a16="http://schemas.microsoft.com/office/drawing/2014/main" id="{00000000-0008-0000-0000-000038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7" name="TextBox 6456">
          <a:extLst>
            <a:ext uri="{FF2B5EF4-FFF2-40B4-BE49-F238E27FC236}">
              <a16:creationId xmlns:a16="http://schemas.microsoft.com/office/drawing/2014/main" id="{00000000-0008-0000-0000-000039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8" name="TextBox 6457">
          <a:extLst>
            <a:ext uri="{FF2B5EF4-FFF2-40B4-BE49-F238E27FC236}">
              <a16:creationId xmlns:a16="http://schemas.microsoft.com/office/drawing/2014/main" id="{00000000-0008-0000-0000-00003A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59" name="TextBox 6458">
          <a:extLst>
            <a:ext uri="{FF2B5EF4-FFF2-40B4-BE49-F238E27FC236}">
              <a16:creationId xmlns:a16="http://schemas.microsoft.com/office/drawing/2014/main" id="{00000000-0008-0000-0000-00003B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0" name="TextBox 6459">
          <a:extLst>
            <a:ext uri="{FF2B5EF4-FFF2-40B4-BE49-F238E27FC236}">
              <a16:creationId xmlns:a16="http://schemas.microsoft.com/office/drawing/2014/main" id="{00000000-0008-0000-0000-00003C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1" name="TextBox 6460">
          <a:extLst>
            <a:ext uri="{FF2B5EF4-FFF2-40B4-BE49-F238E27FC236}">
              <a16:creationId xmlns:a16="http://schemas.microsoft.com/office/drawing/2014/main" id="{00000000-0008-0000-0000-00003D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2" name="TextBox 6461">
          <a:extLst>
            <a:ext uri="{FF2B5EF4-FFF2-40B4-BE49-F238E27FC236}">
              <a16:creationId xmlns:a16="http://schemas.microsoft.com/office/drawing/2014/main" id="{00000000-0008-0000-0000-00003E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3" name="TextBox 6462">
          <a:extLst>
            <a:ext uri="{FF2B5EF4-FFF2-40B4-BE49-F238E27FC236}">
              <a16:creationId xmlns:a16="http://schemas.microsoft.com/office/drawing/2014/main" id="{00000000-0008-0000-0000-00003F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4" name="TextBox 6463">
          <a:extLst>
            <a:ext uri="{FF2B5EF4-FFF2-40B4-BE49-F238E27FC236}">
              <a16:creationId xmlns:a16="http://schemas.microsoft.com/office/drawing/2014/main" id="{00000000-0008-0000-0000-000040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5" name="TextBox 6464">
          <a:extLst>
            <a:ext uri="{FF2B5EF4-FFF2-40B4-BE49-F238E27FC236}">
              <a16:creationId xmlns:a16="http://schemas.microsoft.com/office/drawing/2014/main" id="{00000000-0008-0000-0000-000041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6" name="TextBox 6465">
          <a:extLst>
            <a:ext uri="{FF2B5EF4-FFF2-40B4-BE49-F238E27FC236}">
              <a16:creationId xmlns:a16="http://schemas.microsoft.com/office/drawing/2014/main" id="{00000000-0008-0000-0000-000042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7" name="TextBox 6466">
          <a:extLst>
            <a:ext uri="{FF2B5EF4-FFF2-40B4-BE49-F238E27FC236}">
              <a16:creationId xmlns:a16="http://schemas.microsoft.com/office/drawing/2014/main" id="{00000000-0008-0000-0000-000043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8" name="TextBox 6467">
          <a:extLst>
            <a:ext uri="{FF2B5EF4-FFF2-40B4-BE49-F238E27FC236}">
              <a16:creationId xmlns:a16="http://schemas.microsoft.com/office/drawing/2014/main" id="{00000000-0008-0000-0000-000044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69" name="TextBox 6468">
          <a:extLst>
            <a:ext uri="{FF2B5EF4-FFF2-40B4-BE49-F238E27FC236}">
              <a16:creationId xmlns:a16="http://schemas.microsoft.com/office/drawing/2014/main" id="{00000000-0008-0000-0000-000045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0" name="TextBox 6469">
          <a:extLst>
            <a:ext uri="{FF2B5EF4-FFF2-40B4-BE49-F238E27FC236}">
              <a16:creationId xmlns:a16="http://schemas.microsoft.com/office/drawing/2014/main" id="{00000000-0008-0000-0000-000046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1" name="TextBox 6470">
          <a:extLst>
            <a:ext uri="{FF2B5EF4-FFF2-40B4-BE49-F238E27FC236}">
              <a16:creationId xmlns:a16="http://schemas.microsoft.com/office/drawing/2014/main" id="{00000000-0008-0000-0000-000047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2" name="TextBox 6471">
          <a:extLst>
            <a:ext uri="{FF2B5EF4-FFF2-40B4-BE49-F238E27FC236}">
              <a16:creationId xmlns:a16="http://schemas.microsoft.com/office/drawing/2014/main" id="{00000000-0008-0000-0000-000048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3" name="TextBox 6472">
          <a:extLst>
            <a:ext uri="{FF2B5EF4-FFF2-40B4-BE49-F238E27FC236}">
              <a16:creationId xmlns:a16="http://schemas.microsoft.com/office/drawing/2014/main" id="{00000000-0008-0000-0000-000049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4" name="TextBox 6473">
          <a:extLst>
            <a:ext uri="{FF2B5EF4-FFF2-40B4-BE49-F238E27FC236}">
              <a16:creationId xmlns:a16="http://schemas.microsoft.com/office/drawing/2014/main" id="{00000000-0008-0000-0000-00004A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5" name="TextBox 6474">
          <a:extLst>
            <a:ext uri="{FF2B5EF4-FFF2-40B4-BE49-F238E27FC236}">
              <a16:creationId xmlns:a16="http://schemas.microsoft.com/office/drawing/2014/main" id="{00000000-0008-0000-0000-00004B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6" name="TextBox 6475">
          <a:extLst>
            <a:ext uri="{FF2B5EF4-FFF2-40B4-BE49-F238E27FC236}">
              <a16:creationId xmlns:a16="http://schemas.microsoft.com/office/drawing/2014/main" id="{00000000-0008-0000-0000-00004C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7" name="TextBox 6476">
          <a:extLst>
            <a:ext uri="{FF2B5EF4-FFF2-40B4-BE49-F238E27FC236}">
              <a16:creationId xmlns:a16="http://schemas.microsoft.com/office/drawing/2014/main" id="{00000000-0008-0000-0000-00004D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8" name="TextBox 6477">
          <a:extLst>
            <a:ext uri="{FF2B5EF4-FFF2-40B4-BE49-F238E27FC236}">
              <a16:creationId xmlns:a16="http://schemas.microsoft.com/office/drawing/2014/main" id="{00000000-0008-0000-0000-00004E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79" name="TextBox 6478">
          <a:extLst>
            <a:ext uri="{FF2B5EF4-FFF2-40B4-BE49-F238E27FC236}">
              <a16:creationId xmlns:a16="http://schemas.microsoft.com/office/drawing/2014/main" id="{00000000-0008-0000-0000-00004F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0" name="TextBox 6479">
          <a:extLst>
            <a:ext uri="{FF2B5EF4-FFF2-40B4-BE49-F238E27FC236}">
              <a16:creationId xmlns:a16="http://schemas.microsoft.com/office/drawing/2014/main" id="{00000000-0008-0000-0000-000050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1" name="TextBox 6480">
          <a:extLst>
            <a:ext uri="{FF2B5EF4-FFF2-40B4-BE49-F238E27FC236}">
              <a16:creationId xmlns:a16="http://schemas.microsoft.com/office/drawing/2014/main" id="{00000000-0008-0000-0000-000051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2" name="TextBox 6481">
          <a:extLst>
            <a:ext uri="{FF2B5EF4-FFF2-40B4-BE49-F238E27FC236}">
              <a16:creationId xmlns:a16="http://schemas.microsoft.com/office/drawing/2014/main" id="{00000000-0008-0000-0000-000052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3" name="TextBox 6482">
          <a:extLst>
            <a:ext uri="{FF2B5EF4-FFF2-40B4-BE49-F238E27FC236}">
              <a16:creationId xmlns:a16="http://schemas.microsoft.com/office/drawing/2014/main" id="{00000000-0008-0000-0000-000053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4" name="TextBox 6483">
          <a:extLst>
            <a:ext uri="{FF2B5EF4-FFF2-40B4-BE49-F238E27FC236}">
              <a16:creationId xmlns:a16="http://schemas.microsoft.com/office/drawing/2014/main" id="{00000000-0008-0000-0000-000054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5" name="TextBox 6484">
          <a:extLst>
            <a:ext uri="{FF2B5EF4-FFF2-40B4-BE49-F238E27FC236}">
              <a16:creationId xmlns:a16="http://schemas.microsoft.com/office/drawing/2014/main" id="{00000000-0008-0000-0000-000055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6" name="TextBox 6485">
          <a:extLst>
            <a:ext uri="{FF2B5EF4-FFF2-40B4-BE49-F238E27FC236}">
              <a16:creationId xmlns:a16="http://schemas.microsoft.com/office/drawing/2014/main" id="{00000000-0008-0000-0000-000056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7" name="TextBox 6486">
          <a:extLst>
            <a:ext uri="{FF2B5EF4-FFF2-40B4-BE49-F238E27FC236}">
              <a16:creationId xmlns:a16="http://schemas.microsoft.com/office/drawing/2014/main" id="{00000000-0008-0000-0000-000057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8" name="TextBox 6487">
          <a:extLst>
            <a:ext uri="{FF2B5EF4-FFF2-40B4-BE49-F238E27FC236}">
              <a16:creationId xmlns:a16="http://schemas.microsoft.com/office/drawing/2014/main" id="{00000000-0008-0000-0000-000058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89" name="TextBox 6488">
          <a:extLst>
            <a:ext uri="{FF2B5EF4-FFF2-40B4-BE49-F238E27FC236}">
              <a16:creationId xmlns:a16="http://schemas.microsoft.com/office/drawing/2014/main" id="{00000000-0008-0000-0000-000059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0" name="TextBox 6489">
          <a:extLst>
            <a:ext uri="{FF2B5EF4-FFF2-40B4-BE49-F238E27FC236}">
              <a16:creationId xmlns:a16="http://schemas.microsoft.com/office/drawing/2014/main" id="{00000000-0008-0000-0000-00005A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1" name="TextBox 6490">
          <a:extLst>
            <a:ext uri="{FF2B5EF4-FFF2-40B4-BE49-F238E27FC236}">
              <a16:creationId xmlns:a16="http://schemas.microsoft.com/office/drawing/2014/main" id="{00000000-0008-0000-0000-00005B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2" name="TextBox 6491">
          <a:extLst>
            <a:ext uri="{FF2B5EF4-FFF2-40B4-BE49-F238E27FC236}">
              <a16:creationId xmlns:a16="http://schemas.microsoft.com/office/drawing/2014/main" id="{00000000-0008-0000-0000-00005C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3" name="TextBox 6492">
          <a:extLst>
            <a:ext uri="{FF2B5EF4-FFF2-40B4-BE49-F238E27FC236}">
              <a16:creationId xmlns:a16="http://schemas.microsoft.com/office/drawing/2014/main" id="{00000000-0008-0000-0000-00005D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4" name="TextBox 6493">
          <a:extLst>
            <a:ext uri="{FF2B5EF4-FFF2-40B4-BE49-F238E27FC236}">
              <a16:creationId xmlns:a16="http://schemas.microsoft.com/office/drawing/2014/main" id="{00000000-0008-0000-0000-00005E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5" name="TextBox 6494">
          <a:extLst>
            <a:ext uri="{FF2B5EF4-FFF2-40B4-BE49-F238E27FC236}">
              <a16:creationId xmlns:a16="http://schemas.microsoft.com/office/drawing/2014/main" id="{00000000-0008-0000-0000-00005F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6" name="TextBox 6495">
          <a:extLst>
            <a:ext uri="{FF2B5EF4-FFF2-40B4-BE49-F238E27FC236}">
              <a16:creationId xmlns:a16="http://schemas.microsoft.com/office/drawing/2014/main" id="{00000000-0008-0000-0000-000060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7" name="TextBox 6496">
          <a:extLst>
            <a:ext uri="{FF2B5EF4-FFF2-40B4-BE49-F238E27FC236}">
              <a16:creationId xmlns:a16="http://schemas.microsoft.com/office/drawing/2014/main" id="{00000000-0008-0000-0000-000061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8" name="TextBox 6497">
          <a:extLst>
            <a:ext uri="{FF2B5EF4-FFF2-40B4-BE49-F238E27FC236}">
              <a16:creationId xmlns:a16="http://schemas.microsoft.com/office/drawing/2014/main" id="{00000000-0008-0000-0000-000062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499" name="TextBox 6498">
          <a:extLst>
            <a:ext uri="{FF2B5EF4-FFF2-40B4-BE49-F238E27FC236}">
              <a16:creationId xmlns:a16="http://schemas.microsoft.com/office/drawing/2014/main" id="{00000000-0008-0000-0000-000063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0" name="TextBox 6499">
          <a:extLst>
            <a:ext uri="{FF2B5EF4-FFF2-40B4-BE49-F238E27FC236}">
              <a16:creationId xmlns:a16="http://schemas.microsoft.com/office/drawing/2014/main" id="{00000000-0008-0000-0000-000064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1" name="TextBox 6500">
          <a:extLst>
            <a:ext uri="{FF2B5EF4-FFF2-40B4-BE49-F238E27FC236}">
              <a16:creationId xmlns:a16="http://schemas.microsoft.com/office/drawing/2014/main" id="{00000000-0008-0000-0000-000065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2" name="TextBox 6501">
          <a:extLst>
            <a:ext uri="{FF2B5EF4-FFF2-40B4-BE49-F238E27FC236}">
              <a16:creationId xmlns:a16="http://schemas.microsoft.com/office/drawing/2014/main" id="{00000000-0008-0000-0000-000066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3" name="TextBox 6502">
          <a:extLst>
            <a:ext uri="{FF2B5EF4-FFF2-40B4-BE49-F238E27FC236}">
              <a16:creationId xmlns:a16="http://schemas.microsoft.com/office/drawing/2014/main" id="{00000000-0008-0000-0000-000067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4" name="TextBox 6503">
          <a:extLst>
            <a:ext uri="{FF2B5EF4-FFF2-40B4-BE49-F238E27FC236}">
              <a16:creationId xmlns:a16="http://schemas.microsoft.com/office/drawing/2014/main" id="{00000000-0008-0000-0000-000068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5" name="TextBox 6504">
          <a:extLst>
            <a:ext uri="{FF2B5EF4-FFF2-40B4-BE49-F238E27FC236}">
              <a16:creationId xmlns:a16="http://schemas.microsoft.com/office/drawing/2014/main" id="{00000000-0008-0000-0000-000069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6" name="TextBox 6505">
          <a:extLst>
            <a:ext uri="{FF2B5EF4-FFF2-40B4-BE49-F238E27FC236}">
              <a16:creationId xmlns:a16="http://schemas.microsoft.com/office/drawing/2014/main" id="{00000000-0008-0000-0000-00006A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7" name="TextBox 6506">
          <a:extLst>
            <a:ext uri="{FF2B5EF4-FFF2-40B4-BE49-F238E27FC236}">
              <a16:creationId xmlns:a16="http://schemas.microsoft.com/office/drawing/2014/main" id="{00000000-0008-0000-0000-00006B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8" name="TextBox 6507">
          <a:extLst>
            <a:ext uri="{FF2B5EF4-FFF2-40B4-BE49-F238E27FC236}">
              <a16:creationId xmlns:a16="http://schemas.microsoft.com/office/drawing/2014/main" id="{00000000-0008-0000-0000-00006C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09" name="TextBox 6508">
          <a:extLst>
            <a:ext uri="{FF2B5EF4-FFF2-40B4-BE49-F238E27FC236}">
              <a16:creationId xmlns:a16="http://schemas.microsoft.com/office/drawing/2014/main" id="{00000000-0008-0000-0000-00006D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0" name="TextBox 6509">
          <a:extLst>
            <a:ext uri="{FF2B5EF4-FFF2-40B4-BE49-F238E27FC236}">
              <a16:creationId xmlns:a16="http://schemas.microsoft.com/office/drawing/2014/main" id="{00000000-0008-0000-0000-00006E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1" name="TextBox 6510">
          <a:extLst>
            <a:ext uri="{FF2B5EF4-FFF2-40B4-BE49-F238E27FC236}">
              <a16:creationId xmlns:a16="http://schemas.microsoft.com/office/drawing/2014/main" id="{00000000-0008-0000-0000-00006F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2" name="TextBox 6511">
          <a:extLst>
            <a:ext uri="{FF2B5EF4-FFF2-40B4-BE49-F238E27FC236}">
              <a16:creationId xmlns:a16="http://schemas.microsoft.com/office/drawing/2014/main" id="{00000000-0008-0000-0000-000070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3" name="TextBox 6512">
          <a:extLst>
            <a:ext uri="{FF2B5EF4-FFF2-40B4-BE49-F238E27FC236}">
              <a16:creationId xmlns:a16="http://schemas.microsoft.com/office/drawing/2014/main" id="{00000000-0008-0000-0000-000071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4" name="TextBox 6513">
          <a:extLst>
            <a:ext uri="{FF2B5EF4-FFF2-40B4-BE49-F238E27FC236}">
              <a16:creationId xmlns:a16="http://schemas.microsoft.com/office/drawing/2014/main" id="{00000000-0008-0000-0000-000072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5" name="TextBox 6514">
          <a:extLst>
            <a:ext uri="{FF2B5EF4-FFF2-40B4-BE49-F238E27FC236}">
              <a16:creationId xmlns:a16="http://schemas.microsoft.com/office/drawing/2014/main" id="{00000000-0008-0000-0000-000073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6" name="TextBox 6515">
          <a:extLst>
            <a:ext uri="{FF2B5EF4-FFF2-40B4-BE49-F238E27FC236}">
              <a16:creationId xmlns:a16="http://schemas.microsoft.com/office/drawing/2014/main" id="{00000000-0008-0000-0000-000074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7" name="TextBox 6516">
          <a:extLst>
            <a:ext uri="{FF2B5EF4-FFF2-40B4-BE49-F238E27FC236}">
              <a16:creationId xmlns:a16="http://schemas.microsoft.com/office/drawing/2014/main" id="{00000000-0008-0000-0000-000075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8" name="TextBox 6517">
          <a:extLst>
            <a:ext uri="{FF2B5EF4-FFF2-40B4-BE49-F238E27FC236}">
              <a16:creationId xmlns:a16="http://schemas.microsoft.com/office/drawing/2014/main" id="{00000000-0008-0000-0000-000076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19" name="TextBox 6518">
          <a:extLst>
            <a:ext uri="{FF2B5EF4-FFF2-40B4-BE49-F238E27FC236}">
              <a16:creationId xmlns:a16="http://schemas.microsoft.com/office/drawing/2014/main" id="{00000000-0008-0000-0000-000077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0" name="TextBox 6519">
          <a:extLst>
            <a:ext uri="{FF2B5EF4-FFF2-40B4-BE49-F238E27FC236}">
              <a16:creationId xmlns:a16="http://schemas.microsoft.com/office/drawing/2014/main" id="{00000000-0008-0000-0000-000078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1" name="TextBox 6520">
          <a:extLst>
            <a:ext uri="{FF2B5EF4-FFF2-40B4-BE49-F238E27FC236}">
              <a16:creationId xmlns:a16="http://schemas.microsoft.com/office/drawing/2014/main" id="{00000000-0008-0000-0000-000079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2" name="TextBox 6521">
          <a:extLst>
            <a:ext uri="{FF2B5EF4-FFF2-40B4-BE49-F238E27FC236}">
              <a16:creationId xmlns:a16="http://schemas.microsoft.com/office/drawing/2014/main" id="{00000000-0008-0000-0000-00007A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3" name="TextBox 6522">
          <a:extLst>
            <a:ext uri="{FF2B5EF4-FFF2-40B4-BE49-F238E27FC236}">
              <a16:creationId xmlns:a16="http://schemas.microsoft.com/office/drawing/2014/main" id="{00000000-0008-0000-0000-00007B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4" name="TextBox 6523">
          <a:extLst>
            <a:ext uri="{FF2B5EF4-FFF2-40B4-BE49-F238E27FC236}">
              <a16:creationId xmlns:a16="http://schemas.microsoft.com/office/drawing/2014/main" id="{00000000-0008-0000-0000-00007C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5" name="TextBox 6524">
          <a:extLst>
            <a:ext uri="{FF2B5EF4-FFF2-40B4-BE49-F238E27FC236}">
              <a16:creationId xmlns:a16="http://schemas.microsoft.com/office/drawing/2014/main" id="{00000000-0008-0000-0000-00007D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6" name="TextBox 6525">
          <a:extLst>
            <a:ext uri="{FF2B5EF4-FFF2-40B4-BE49-F238E27FC236}">
              <a16:creationId xmlns:a16="http://schemas.microsoft.com/office/drawing/2014/main" id="{00000000-0008-0000-0000-00007E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7" name="TextBox 6526">
          <a:extLst>
            <a:ext uri="{FF2B5EF4-FFF2-40B4-BE49-F238E27FC236}">
              <a16:creationId xmlns:a16="http://schemas.microsoft.com/office/drawing/2014/main" id="{00000000-0008-0000-0000-00007F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8" name="TextBox 6527">
          <a:extLst>
            <a:ext uri="{FF2B5EF4-FFF2-40B4-BE49-F238E27FC236}">
              <a16:creationId xmlns:a16="http://schemas.microsoft.com/office/drawing/2014/main" id="{00000000-0008-0000-0000-000080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29" name="TextBox 6528">
          <a:extLst>
            <a:ext uri="{FF2B5EF4-FFF2-40B4-BE49-F238E27FC236}">
              <a16:creationId xmlns:a16="http://schemas.microsoft.com/office/drawing/2014/main" id="{00000000-0008-0000-0000-000081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0" name="TextBox 6529">
          <a:extLst>
            <a:ext uri="{FF2B5EF4-FFF2-40B4-BE49-F238E27FC236}">
              <a16:creationId xmlns:a16="http://schemas.microsoft.com/office/drawing/2014/main" id="{00000000-0008-0000-0000-000082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1" name="TextBox 6530">
          <a:extLst>
            <a:ext uri="{FF2B5EF4-FFF2-40B4-BE49-F238E27FC236}">
              <a16:creationId xmlns:a16="http://schemas.microsoft.com/office/drawing/2014/main" id="{00000000-0008-0000-0000-000083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2" name="TextBox 6531">
          <a:extLst>
            <a:ext uri="{FF2B5EF4-FFF2-40B4-BE49-F238E27FC236}">
              <a16:creationId xmlns:a16="http://schemas.microsoft.com/office/drawing/2014/main" id="{00000000-0008-0000-0000-000084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3" name="TextBox 6532">
          <a:extLst>
            <a:ext uri="{FF2B5EF4-FFF2-40B4-BE49-F238E27FC236}">
              <a16:creationId xmlns:a16="http://schemas.microsoft.com/office/drawing/2014/main" id="{00000000-0008-0000-0000-000085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4" name="TextBox 6533">
          <a:extLst>
            <a:ext uri="{FF2B5EF4-FFF2-40B4-BE49-F238E27FC236}">
              <a16:creationId xmlns:a16="http://schemas.microsoft.com/office/drawing/2014/main" id="{00000000-0008-0000-0000-000086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5" name="TextBox 6534">
          <a:extLst>
            <a:ext uri="{FF2B5EF4-FFF2-40B4-BE49-F238E27FC236}">
              <a16:creationId xmlns:a16="http://schemas.microsoft.com/office/drawing/2014/main" id="{00000000-0008-0000-0000-000087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6" name="TextBox 6535">
          <a:extLst>
            <a:ext uri="{FF2B5EF4-FFF2-40B4-BE49-F238E27FC236}">
              <a16:creationId xmlns:a16="http://schemas.microsoft.com/office/drawing/2014/main" id="{00000000-0008-0000-0000-000088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7" name="TextBox 6536">
          <a:extLst>
            <a:ext uri="{FF2B5EF4-FFF2-40B4-BE49-F238E27FC236}">
              <a16:creationId xmlns:a16="http://schemas.microsoft.com/office/drawing/2014/main" id="{00000000-0008-0000-0000-000089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8" name="TextBox 6537">
          <a:extLst>
            <a:ext uri="{FF2B5EF4-FFF2-40B4-BE49-F238E27FC236}">
              <a16:creationId xmlns:a16="http://schemas.microsoft.com/office/drawing/2014/main" id="{00000000-0008-0000-0000-00008A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39" name="TextBox 6538">
          <a:extLst>
            <a:ext uri="{FF2B5EF4-FFF2-40B4-BE49-F238E27FC236}">
              <a16:creationId xmlns:a16="http://schemas.microsoft.com/office/drawing/2014/main" id="{00000000-0008-0000-0000-00008B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0" name="TextBox 6539">
          <a:extLst>
            <a:ext uri="{FF2B5EF4-FFF2-40B4-BE49-F238E27FC236}">
              <a16:creationId xmlns:a16="http://schemas.microsoft.com/office/drawing/2014/main" id="{00000000-0008-0000-0000-00008C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1" name="TextBox 6540">
          <a:extLst>
            <a:ext uri="{FF2B5EF4-FFF2-40B4-BE49-F238E27FC236}">
              <a16:creationId xmlns:a16="http://schemas.microsoft.com/office/drawing/2014/main" id="{00000000-0008-0000-0000-00008D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2" name="TextBox 6541">
          <a:extLst>
            <a:ext uri="{FF2B5EF4-FFF2-40B4-BE49-F238E27FC236}">
              <a16:creationId xmlns:a16="http://schemas.microsoft.com/office/drawing/2014/main" id="{00000000-0008-0000-0000-00008E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3" name="TextBox 6542">
          <a:extLst>
            <a:ext uri="{FF2B5EF4-FFF2-40B4-BE49-F238E27FC236}">
              <a16:creationId xmlns:a16="http://schemas.microsoft.com/office/drawing/2014/main" id="{00000000-0008-0000-0000-00008F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4" name="TextBox 6543">
          <a:extLst>
            <a:ext uri="{FF2B5EF4-FFF2-40B4-BE49-F238E27FC236}">
              <a16:creationId xmlns:a16="http://schemas.microsoft.com/office/drawing/2014/main" id="{00000000-0008-0000-0000-000090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5" name="TextBox 6544">
          <a:extLst>
            <a:ext uri="{FF2B5EF4-FFF2-40B4-BE49-F238E27FC236}">
              <a16:creationId xmlns:a16="http://schemas.microsoft.com/office/drawing/2014/main" id="{00000000-0008-0000-0000-000091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6" name="TextBox 6545">
          <a:extLst>
            <a:ext uri="{FF2B5EF4-FFF2-40B4-BE49-F238E27FC236}">
              <a16:creationId xmlns:a16="http://schemas.microsoft.com/office/drawing/2014/main" id="{00000000-0008-0000-0000-000092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7" name="TextBox 6546">
          <a:extLst>
            <a:ext uri="{FF2B5EF4-FFF2-40B4-BE49-F238E27FC236}">
              <a16:creationId xmlns:a16="http://schemas.microsoft.com/office/drawing/2014/main" id="{00000000-0008-0000-0000-000093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8" name="TextBox 6547">
          <a:extLst>
            <a:ext uri="{FF2B5EF4-FFF2-40B4-BE49-F238E27FC236}">
              <a16:creationId xmlns:a16="http://schemas.microsoft.com/office/drawing/2014/main" id="{00000000-0008-0000-0000-000094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49" name="TextBox 6548">
          <a:extLst>
            <a:ext uri="{FF2B5EF4-FFF2-40B4-BE49-F238E27FC236}">
              <a16:creationId xmlns:a16="http://schemas.microsoft.com/office/drawing/2014/main" id="{00000000-0008-0000-0000-000095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0" name="TextBox 6549">
          <a:extLst>
            <a:ext uri="{FF2B5EF4-FFF2-40B4-BE49-F238E27FC236}">
              <a16:creationId xmlns:a16="http://schemas.microsoft.com/office/drawing/2014/main" id="{00000000-0008-0000-0000-000096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1" name="TextBox 6550">
          <a:extLst>
            <a:ext uri="{FF2B5EF4-FFF2-40B4-BE49-F238E27FC236}">
              <a16:creationId xmlns:a16="http://schemas.microsoft.com/office/drawing/2014/main" id="{00000000-0008-0000-0000-000097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2" name="TextBox 6551">
          <a:extLst>
            <a:ext uri="{FF2B5EF4-FFF2-40B4-BE49-F238E27FC236}">
              <a16:creationId xmlns:a16="http://schemas.microsoft.com/office/drawing/2014/main" id="{00000000-0008-0000-0000-000098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3" name="TextBox 6552">
          <a:extLst>
            <a:ext uri="{FF2B5EF4-FFF2-40B4-BE49-F238E27FC236}">
              <a16:creationId xmlns:a16="http://schemas.microsoft.com/office/drawing/2014/main" id="{00000000-0008-0000-0000-000099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4" name="TextBox 6553">
          <a:extLst>
            <a:ext uri="{FF2B5EF4-FFF2-40B4-BE49-F238E27FC236}">
              <a16:creationId xmlns:a16="http://schemas.microsoft.com/office/drawing/2014/main" id="{00000000-0008-0000-0000-00009A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5" name="TextBox 6554">
          <a:extLst>
            <a:ext uri="{FF2B5EF4-FFF2-40B4-BE49-F238E27FC236}">
              <a16:creationId xmlns:a16="http://schemas.microsoft.com/office/drawing/2014/main" id="{00000000-0008-0000-0000-00009B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6" name="TextBox 6555">
          <a:extLst>
            <a:ext uri="{FF2B5EF4-FFF2-40B4-BE49-F238E27FC236}">
              <a16:creationId xmlns:a16="http://schemas.microsoft.com/office/drawing/2014/main" id="{00000000-0008-0000-0000-00009C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7" name="TextBox 6556">
          <a:extLst>
            <a:ext uri="{FF2B5EF4-FFF2-40B4-BE49-F238E27FC236}">
              <a16:creationId xmlns:a16="http://schemas.microsoft.com/office/drawing/2014/main" id="{00000000-0008-0000-0000-00009D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8" name="TextBox 6557">
          <a:extLst>
            <a:ext uri="{FF2B5EF4-FFF2-40B4-BE49-F238E27FC236}">
              <a16:creationId xmlns:a16="http://schemas.microsoft.com/office/drawing/2014/main" id="{00000000-0008-0000-0000-00009E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59" name="TextBox 6558">
          <a:extLst>
            <a:ext uri="{FF2B5EF4-FFF2-40B4-BE49-F238E27FC236}">
              <a16:creationId xmlns:a16="http://schemas.microsoft.com/office/drawing/2014/main" id="{00000000-0008-0000-0000-00009F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0" name="TextBox 6559">
          <a:extLst>
            <a:ext uri="{FF2B5EF4-FFF2-40B4-BE49-F238E27FC236}">
              <a16:creationId xmlns:a16="http://schemas.microsoft.com/office/drawing/2014/main" id="{00000000-0008-0000-0000-0000A0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1" name="TextBox 6560">
          <a:extLst>
            <a:ext uri="{FF2B5EF4-FFF2-40B4-BE49-F238E27FC236}">
              <a16:creationId xmlns:a16="http://schemas.microsoft.com/office/drawing/2014/main" id="{00000000-0008-0000-0000-0000A1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2" name="TextBox 6561">
          <a:extLst>
            <a:ext uri="{FF2B5EF4-FFF2-40B4-BE49-F238E27FC236}">
              <a16:creationId xmlns:a16="http://schemas.microsoft.com/office/drawing/2014/main" id="{00000000-0008-0000-0000-0000A2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3" name="TextBox 6562">
          <a:extLst>
            <a:ext uri="{FF2B5EF4-FFF2-40B4-BE49-F238E27FC236}">
              <a16:creationId xmlns:a16="http://schemas.microsoft.com/office/drawing/2014/main" id="{00000000-0008-0000-0000-0000A3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4" name="TextBox 6563">
          <a:extLst>
            <a:ext uri="{FF2B5EF4-FFF2-40B4-BE49-F238E27FC236}">
              <a16:creationId xmlns:a16="http://schemas.microsoft.com/office/drawing/2014/main" id="{00000000-0008-0000-0000-0000A4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5" name="TextBox 6564">
          <a:extLst>
            <a:ext uri="{FF2B5EF4-FFF2-40B4-BE49-F238E27FC236}">
              <a16:creationId xmlns:a16="http://schemas.microsoft.com/office/drawing/2014/main" id="{00000000-0008-0000-0000-0000A5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6" name="TextBox 6565">
          <a:extLst>
            <a:ext uri="{FF2B5EF4-FFF2-40B4-BE49-F238E27FC236}">
              <a16:creationId xmlns:a16="http://schemas.microsoft.com/office/drawing/2014/main" id="{00000000-0008-0000-0000-0000A6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7" name="TextBox 6566">
          <a:extLst>
            <a:ext uri="{FF2B5EF4-FFF2-40B4-BE49-F238E27FC236}">
              <a16:creationId xmlns:a16="http://schemas.microsoft.com/office/drawing/2014/main" id="{00000000-0008-0000-0000-0000A7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8" name="TextBox 6567">
          <a:extLst>
            <a:ext uri="{FF2B5EF4-FFF2-40B4-BE49-F238E27FC236}">
              <a16:creationId xmlns:a16="http://schemas.microsoft.com/office/drawing/2014/main" id="{00000000-0008-0000-0000-0000A8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69" name="TextBox 6568">
          <a:extLst>
            <a:ext uri="{FF2B5EF4-FFF2-40B4-BE49-F238E27FC236}">
              <a16:creationId xmlns:a16="http://schemas.microsoft.com/office/drawing/2014/main" id="{00000000-0008-0000-0000-0000A9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0" name="TextBox 6569">
          <a:extLst>
            <a:ext uri="{FF2B5EF4-FFF2-40B4-BE49-F238E27FC236}">
              <a16:creationId xmlns:a16="http://schemas.microsoft.com/office/drawing/2014/main" id="{00000000-0008-0000-0000-0000AA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1" name="TextBox 6570">
          <a:extLst>
            <a:ext uri="{FF2B5EF4-FFF2-40B4-BE49-F238E27FC236}">
              <a16:creationId xmlns:a16="http://schemas.microsoft.com/office/drawing/2014/main" id="{00000000-0008-0000-0000-0000AB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2" name="TextBox 6571">
          <a:extLst>
            <a:ext uri="{FF2B5EF4-FFF2-40B4-BE49-F238E27FC236}">
              <a16:creationId xmlns:a16="http://schemas.microsoft.com/office/drawing/2014/main" id="{00000000-0008-0000-0000-0000AC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3" name="TextBox 6572">
          <a:extLst>
            <a:ext uri="{FF2B5EF4-FFF2-40B4-BE49-F238E27FC236}">
              <a16:creationId xmlns:a16="http://schemas.microsoft.com/office/drawing/2014/main" id="{00000000-0008-0000-0000-0000AD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4" name="TextBox 6573">
          <a:extLst>
            <a:ext uri="{FF2B5EF4-FFF2-40B4-BE49-F238E27FC236}">
              <a16:creationId xmlns:a16="http://schemas.microsoft.com/office/drawing/2014/main" id="{00000000-0008-0000-0000-0000AE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5" name="TextBox 6574">
          <a:extLst>
            <a:ext uri="{FF2B5EF4-FFF2-40B4-BE49-F238E27FC236}">
              <a16:creationId xmlns:a16="http://schemas.microsoft.com/office/drawing/2014/main" id="{00000000-0008-0000-0000-0000AF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6" name="TextBox 6575">
          <a:extLst>
            <a:ext uri="{FF2B5EF4-FFF2-40B4-BE49-F238E27FC236}">
              <a16:creationId xmlns:a16="http://schemas.microsoft.com/office/drawing/2014/main" id="{00000000-0008-0000-0000-0000B0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7" name="TextBox 6576">
          <a:extLst>
            <a:ext uri="{FF2B5EF4-FFF2-40B4-BE49-F238E27FC236}">
              <a16:creationId xmlns:a16="http://schemas.microsoft.com/office/drawing/2014/main" id="{00000000-0008-0000-0000-0000B1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8" name="TextBox 6577">
          <a:extLst>
            <a:ext uri="{FF2B5EF4-FFF2-40B4-BE49-F238E27FC236}">
              <a16:creationId xmlns:a16="http://schemas.microsoft.com/office/drawing/2014/main" id="{00000000-0008-0000-0000-0000B2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79" name="TextBox 6578">
          <a:extLst>
            <a:ext uri="{FF2B5EF4-FFF2-40B4-BE49-F238E27FC236}">
              <a16:creationId xmlns:a16="http://schemas.microsoft.com/office/drawing/2014/main" id="{00000000-0008-0000-0000-0000B3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0" name="TextBox 6579">
          <a:extLst>
            <a:ext uri="{FF2B5EF4-FFF2-40B4-BE49-F238E27FC236}">
              <a16:creationId xmlns:a16="http://schemas.microsoft.com/office/drawing/2014/main" id="{00000000-0008-0000-0000-0000B4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1" name="TextBox 6580">
          <a:extLst>
            <a:ext uri="{FF2B5EF4-FFF2-40B4-BE49-F238E27FC236}">
              <a16:creationId xmlns:a16="http://schemas.microsoft.com/office/drawing/2014/main" id="{00000000-0008-0000-0000-0000B5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2" name="TextBox 6581">
          <a:extLst>
            <a:ext uri="{FF2B5EF4-FFF2-40B4-BE49-F238E27FC236}">
              <a16:creationId xmlns:a16="http://schemas.microsoft.com/office/drawing/2014/main" id="{00000000-0008-0000-0000-0000B6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3" name="TextBox 6582">
          <a:extLst>
            <a:ext uri="{FF2B5EF4-FFF2-40B4-BE49-F238E27FC236}">
              <a16:creationId xmlns:a16="http://schemas.microsoft.com/office/drawing/2014/main" id="{00000000-0008-0000-0000-0000B7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4" name="TextBox 6583">
          <a:extLst>
            <a:ext uri="{FF2B5EF4-FFF2-40B4-BE49-F238E27FC236}">
              <a16:creationId xmlns:a16="http://schemas.microsoft.com/office/drawing/2014/main" id="{00000000-0008-0000-0000-0000B8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5" name="TextBox 6584">
          <a:extLst>
            <a:ext uri="{FF2B5EF4-FFF2-40B4-BE49-F238E27FC236}">
              <a16:creationId xmlns:a16="http://schemas.microsoft.com/office/drawing/2014/main" id="{00000000-0008-0000-0000-0000B9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6" name="TextBox 6585">
          <a:extLst>
            <a:ext uri="{FF2B5EF4-FFF2-40B4-BE49-F238E27FC236}">
              <a16:creationId xmlns:a16="http://schemas.microsoft.com/office/drawing/2014/main" id="{00000000-0008-0000-0000-0000BA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7" name="TextBox 6586">
          <a:extLst>
            <a:ext uri="{FF2B5EF4-FFF2-40B4-BE49-F238E27FC236}">
              <a16:creationId xmlns:a16="http://schemas.microsoft.com/office/drawing/2014/main" id="{00000000-0008-0000-0000-0000BB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8" name="TextBox 6587">
          <a:extLst>
            <a:ext uri="{FF2B5EF4-FFF2-40B4-BE49-F238E27FC236}">
              <a16:creationId xmlns:a16="http://schemas.microsoft.com/office/drawing/2014/main" id="{00000000-0008-0000-0000-0000BC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89" name="TextBox 6588">
          <a:extLst>
            <a:ext uri="{FF2B5EF4-FFF2-40B4-BE49-F238E27FC236}">
              <a16:creationId xmlns:a16="http://schemas.microsoft.com/office/drawing/2014/main" id="{00000000-0008-0000-0000-0000BD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0" name="TextBox 6589">
          <a:extLst>
            <a:ext uri="{FF2B5EF4-FFF2-40B4-BE49-F238E27FC236}">
              <a16:creationId xmlns:a16="http://schemas.microsoft.com/office/drawing/2014/main" id="{00000000-0008-0000-0000-0000BE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1" name="TextBox 6590">
          <a:extLst>
            <a:ext uri="{FF2B5EF4-FFF2-40B4-BE49-F238E27FC236}">
              <a16:creationId xmlns:a16="http://schemas.microsoft.com/office/drawing/2014/main" id="{00000000-0008-0000-0000-0000BF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2" name="TextBox 6591">
          <a:extLst>
            <a:ext uri="{FF2B5EF4-FFF2-40B4-BE49-F238E27FC236}">
              <a16:creationId xmlns:a16="http://schemas.microsoft.com/office/drawing/2014/main" id="{00000000-0008-0000-0000-0000C0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3" name="TextBox 6592">
          <a:extLst>
            <a:ext uri="{FF2B5EF4-FFF2-40B4-BE49-F238E27FC236}">
              <a16:creationId xmlns:a16="http://schemas.microsoft.com/office/drawing/2014/main" id="{00000000-0008-0000-0000-0000C1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4" name="TextBox 6593">
          <a:extLst>
            <a:ext uri="{FF2B5EF4-FFF2-40B4-BE49-F238E27FC236}">
              <a16:creationId xmlns:a16="http://schemas.microsoft.com/office/drawing/2014/main" id="{00000000-0008-0000-0000-0000C2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5" name="TextBox 6594">
          <a:extLst>
            <a:ext uri="{FF2B5EF4-FFF2-40B4-BE49-F238E27FC236}">
              <a16:creationId xmlns:a16="http://schemas.microsoft.com/office/drawing/2014/main" id="{00000000-0008-0000-0000-0000C3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6" name="TextBox 6595">
          <a:extLst>
            <a:ext uri="{FF2B5EF4-FFF2-40B4-BE49-F238E27FC236}">
              <a16:creationId xmlns:a16="http://schemas.microsoft.com/office/drawing/2014/main" id="{00000000-0008-0000-0000-0000C4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7" name="TextBox 6596">
          <a:extLst>
            <a:ext uri="{FF2B5EF4-FFF2-40B4-BE49-F238E27FC236}">
              <a16:creationId xmlns:a16="http://schemas.microsoft.com/office/drawing/2014/main" id="{00000000-0008-0000-0000-0000C5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8" name="TextBox 6597">
          <a:extLst>
            <a:ext uri="{FF2B5EF4-FFF2-40B4-BE49-F238E27FC236}">
              <a16:creationId xmlns:a16="http://schemas.microsoft.com/office/drawing/2014/main" id="{00000000-0008-0000-0000-0000C6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599" name="TextBox 6598">
          <a:extLst>
            <a:ext uri="{FF2B5EF4-FFF2-40B4-BE49-F238E27FC236}">
              <a16:creationId xmlns:a16="http://schemas.microsoft.com/office/drawing/2014/main" id="{00000000-0008-0000-0000-0000C7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0" name="TextBox 6599">
          <a:extLst>
            <a:ext uri="{FF2B5EF4-FFF2-40B4-BE49-F238E27FC236}">
              <a16:creationId xmlns:a16="http://schemas.microsoft.com/office/drawing/2014/main" id="{00000000-0008-0000-0000-0000C8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1" name="TextBox 6600">
          <a:extLst>
            <a:ext uri="{FF2B5EF4-FFF2-40B4-BE49-F238E27FC236}">
              <a16:creationId xmlns:a16="http://schemas.microsoft.com/office/drawing/2014/main" id="{00000000-0008-0000-0000-0000C9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2" name="TextBox 6601">
          <a:extLst>
            <a:ext uri="{FF2B5EF4-FFF2-40B4-BE49-F238E27FC236}">
              <a16:creationId xmlns:a16="http://schemas.microsoft.com/office/drawing/2014/main" id="{00000000-0008-0000-0000-0000CA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3" name="TextBox 6602">
          <a:extLst>
            <a:ext uri="{FF2B5EF4-FFF2-40B4-BE49-F238E27FC236}">
              <a16:creationId xmlns:a16="http://schemas.microsoft.com/office/drawing/2014/main" id="{00000000-0008-0000-0000-0000CB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4" name="TextBox 6603">
          <a:extLst>
            <a:ext uri="{FF2B5EF4-FFF2-40B4-BE49-F238E27FC236}">
              <a16:creationId xmlns:a16="http://schemas.microsoft.com/office/drawing/2014/main" id="{00000000-0008-0000-0000-0000CC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5" name="TextBox 6604">
          <a:extLst>
            <a:ext uri="{FF2B5EF4-FFF2-40B4-BE49-F238E27FC236}">
              <a16:creationId xmlns:a16="http://schemas.microsoft.com/office/drawing/2014/main" id="{00000000-0008-0000-0000-0000CD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6" name="TextBox 6605">
          <a:extLst>
            <a:ext uri="{FF2B5EF4-FFF2-40B4-BE49-F238E27FC236}">
              <a16:creationId xmlns:a16="http://schemas.microsoft.com/office/drawing/2014/main" id="{00000000-0008-0000-0000-0000CE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7" name="TextBox 6606">
          <a:extLst>
            <a:ext uri="{FF2B5EF4-FFF2-40B4-BE49-F238E27FC236}">
              <a16:creationId xmlns:a16="http://schemas.microsoft.com/office/drawing/2014/main" id="{00000000-0008-0000-0000-0000CF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8" name="TextBox 6607">
          <a:extLst>
            <a:ext uri="{FF2B5EF4-FFF2-40B4-BE49-F238E27FC236}">
              <a16:creationId xmlns:a16="http://schemas.microsoft.com/office/drawing/2014/main" id="{00000000-0008-0000-0000-0000D0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09" name="TextBox 6608">
          <a:extLst>
            <a:ext uri="{FF2B5EF4-FFF2-40B4-BE49-F238E27FC236}">
              <a16:creationId xmlns:a16="http://schemas.microsoft.com/office/drawing/2014/main" id="{00000000-0008-0000-0000-0000D1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0" name="TextBox 6609">
          <a:extLst>
            <a:ext uri="{FF2B5EF4-FFF2-40B4-BE49-F238E27FC236}">
              <a16:creationId xmlns:a16="http://schemas.microsoft.com/office/drawing/2014/main" id="{00000000-0008-0000-0000-0000D2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1" name="TextBox 6610">
          <a:extLst>
            <a:ext uri="{FF2B5EF4-FFF2-40B4-BE49-F238E27FC236}">
              <a16:creationId xmlns:a16="http://schemas.microsoft.com/office/drawing/2014/main" id="{00000000-0008-0000-0000-0000D3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2" name="TextBox 6611">
          <a:extLst>
            <a:ext uri="{FF2B5EF4-FFF2-40B4-BE49-F238E27FC236}">
              <a16:creationId xmlns:a16="http://schemas.microsoft.com/office/drawing/2014/main" id="{00000000-0008-0000-0000-0000D4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3" name="TextBox 6612">
          <a:extLst>
            <a:ext uri="{FF2B5EF4-FFF2-40B4-BE49-F238E27FC236}">
              <a16:creationId xmlns:a16="http://schemas.microsoft.com/office/drawing/2014/main" id="{00000000-0008-0000-0000-0000D5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4" name="TextBox 6613">
          <a:extLst>
            <a:ext uri="{FF2B5EF4-FFF2-40B4-BE49-F238E27FC236}">
              <a16:creationId xmlns:a16="http://schemas.microsoft.com/office/drawing/2014/main" id="{00000000-0008-0000-0000-0000D6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5" name="TextBox 6614">
          <a:extLst>
            <a:ext uri="{FF2B5EF4-FFF2-40B4-BE49-F238E27FC236}">
              <a16:creationId xmlns:a16="http://schemas.microsoft.com/office/drawing/2014/main" id="{00000000-0008-0000-0000-0000D7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6" name="TextBox 6615">
          <a:extLst>
            <a:ext uri="{FF2B5EF4-FFF2-40B4-BE49-F238E27FC236}">
              <a16:creationId xmlns:a16="http://schemas.microsoft.com/office/drawing/2014/main" id="{00000000-0008-0000-0000-0000D8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7" name="TextBox 6616">
          <a:extLst>
            <a:ext uri="{FF2B5EF4-FFF2-40B4-BE49-F238E27FC236}">
              <a16:creationId xmlns:a16="http://schemas.microsoft.com/office/drawing/2014/main" id="{00000000-0008-0000-0000-0000D9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8" name="TextBox 6617">
          <a:extLst>
            <a:ext uri="{FF2B5EF4-FFF2-40B4-BE49-F238E27FC236}">
              <a16:creationId xmlns:a16="http://schemas.microsoft.com/office/drawing/2014/main" id="{00000000-0008-0000-0000-0000DA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19" name="TextBox 6618">
          <a:extLst>
            <a:ext uri="{FF2B5EF4-FFF2-40B4-BE49-F238E27FC236}">
              <a16:creationId xmlns:a16="http://schemas.microsoft.com/office/drawing/2014/main" id="{00000000-0008-0000-0000-0000DB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0" name="TextBox 6619">
          <a:extLst>
            <a:ext uri="{FF2B5EF4-FFF2-40B4-BE49-F238E27FC236}">
              <a16:creationId xmlns:a16="http://schemas.microsoft.com/office/drawing/2014/main" id="{00000000-0008-0000-0000-0000DC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1" name="TextBox 6620">
          <a:extLst>
            <a:ext uri="{FF2B5EF4-FFF2-40B4-BE49-F238E27FC236}">
              <a16:creationId xmlns:a16="http://schemas.microsoft.com/office/drawing/2014/main" id="{00000000-0008-0000-0000-0000DD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2" name="TextBox 6621">
          <a:extLst>
            <a:ext uri="{FF2B5EF4-FFF2-40B4-BE49-F238E27FC236}">
              <a16:creationId xmlns:a16="http://schemas.microsoft.com/office/drawing/2014/main" id="{00000000-0008-0000-0000-0000DE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3" name="TextBox 6622">
          <a:extLst>
            <a:ext uri="{FF2B5EF4-FFF2-40B4-BE49-F238E27FC236}">
              <a16:creationId xmlns:a16="http://schemas.microsoft.com/office/drawing/2014/main" id="{00000000-0008-0000-0000-0000DF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4" name="TextBox 6623">
          <a:extLst>
            <a:ext uri="{FF2B5EF4-FFF2-40B4-BE49-F238E27FC236}">
              <a16:creationId xmlns:a16="http://schemas.microsoft.com/office/drawing/2014/main" id="{00000000-0008-0000-0000-0000E0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5" name="TextBox 6624">
          <a:extLst>
            <a:ext uri="{FF2B5EF4-FFF2-40B4-BE49-F238E27FC236}">
              <a16:creationId xmlns:a16="http://schemas.microsoft.com/office/drawing/2014/main" id="{00000000-0008-0000-0000-0000E1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6" name="TextBox 6625">
          <a:extLst>
            <a:ext uri="{FF2B5EF4-FFF2-40B4-BE49-F238E27FC236}">
              <a16:creationId xmlns:a16="http://schemas.microsoft.com/office/drawing/2014/main" id="{00000000-0008-0000-0000-0000E2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7" name="TextBox 6626">
          <a:extLst>
            <a:ext uri="{FF2B5EF4-FFF2-40B4-BE49-F238E27FC236}">
              <a16:creationId xmlns:a16="http://schemas.microsoft.com/office/drawing/2014/main" id="{00000000-0008-0000-0000-0000E3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8" name="TextBox 6627">
          <a:extLst>
            <a:ext uri="{FF2B5EF4-FFF2-40B4-BE49-F238E27FC236}">
              <a16:creationId xmlns:a16="http://schemas.microsoft.com/office/drawing/2014/main" id="{00000000-0008-0000-0000-0000E4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29" name="TextBox 6628">
          <a:extLst>
            <a:ext uri="{FF2B5EF4-FFF2-40B4-BE49-F238E27FC236}">
              <a16:creationId xmlns:a16="http://schemas.microsoft.com/office/drawing/2014/main" id="{00000000-0008-0000-0000-0000E5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0" name="TextBox 6629">
          <a:extLst>
            <a:ext uri="{FF2B5EF4-FFF2-40B4-BE49-F238E27FC236}">
              <a16:creationId xmlns:a16="http://schemas.microsoft.com/office/drawing/2014/main" id="{00000000-0008-0000-0000-0000E6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1" name="TextBox 6630">
          <a:extLst>
            <a:ext uri="{FF2B5EF4-FFF2-40B4-BE49-F238E27FC236}">
              <a16:creationId xmlns:a16="http://schemas.microsoft.com/office/drawing/2014/main" id="{00000000-0008-0000-0000-0000E7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2" name="TextBox 6631">
          <a:extLst>
            <a:ext uri="{FF2B5EF4-FFF2-40B4-BE49-F238E27FC236}">
              <a16:creationId xmlns:a16="http://schemas.microsoft.com/office/drawing/2014/main" id="{00000000-0008-0000-0000-0000E8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3" name="TextBox 6632">
          <a:extLst>
            <a:ext uri="{FF2B5EF4-FFF2-40B4-BE49-F238E27FC236}">
              <a16:creationId xmlns:a16="http://schemas.microsoft.com/office/drawing/2014/main" id="{00000000-0008-0000-0000-0000E9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4" name="TextBox 6633">
          <a:extLst>
            <a:ext uri="{FF2B5EF4-FFF2-40B4-BE49-F238E27FC236}">
              <a16:creationId xmlns:a16="http://schemas.microsoft.com/office/drawing/2014/main" id="{00000000-0008-0000-0000-0000EA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5" name="TextBox 6634">
          <a:extLst>
            <a:ext uri="{FF2B5EF4-FFF2-40B4-BE49-F238E27FC236}">
              <a16:creationId xmlns:a16="http://schemas.microsoft.com/office/drawing/2014/main" id="{00000000-0008-0000-0000-0000EB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6" name="TextBox 6635">
          <a:extLst>
            <a:ext uri="{FF2B5EF4-FFF2-40B4-BE49-F238E27FC236}">
              <a16:creationId xmlns:a16="http://schemas.microsoft.com/office/drawing/2014/main" id="{00000000-0008-0000-0000-0000EC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7" name="TextBox 6636">
          <a:extLst>
            <a:ext uri="{FF2B5EF4-FFF2-40B4-BE49-F238E27FC236}">
              <a16:creationId xmlns:a16="http://schemas.microsoft.com/office/drawing/2014/main" id="{00000000-0008-0000-0000-0000ED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8" name="TextBox 6637">
          <a:extLst>
            <a:ext uri="{FF2B5EF4-FFF2-40B4-BE49-F238E27FC236}">
              <a16:creationId xmlns:a16="http://schemas.microsoft.com/office/drawing/2014/main" id="{00000000-0008-0000-0000-0000EE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39" name="TextBox 6638">
          <a:extLst>
            <a:ext uri="{FF2B5EF4-FFF2-40B4-BE49-F238E27FC236}">
              <a16:creationId xmlns:a16="http://schemas.microsoft.com/office/drawing/2014/main" id="{00000000-0008-0000-0000-0000EF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0" name="TextBox 6639">
          <a:extLst>
            <a:ext uri="{FF2B5EF4-FFF2-40B4-BE49-F238E27FC236}">
              <a16:creationId xmlns:a16="http://schemas.microsoft.com/office/drawing/2014/main" id="{00000000-0008-0000-0000-0000F0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1" name="TextBox 6640">
          <a:extLst>
            <a:ext uri="{FF2B5EF4-FFF2-40B4-BE49-F238E27FC236}">
              <a16:creationId xmlns:a16="http://schemas.microsoft.com/office/drawing/2014/main" id="{00000000-0008-0000-0000-0000F1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2" name="TextBox 6641">
          <a:extLst>
            <a:ext uri="{FF2B5EF4-FFF2-40B4-BE49-F238E27FC236}">
              <a16:creationId xmlns:a16="http://schemas.microsoft.com/office/drawing/2014/main" id="{00000000-0008-0000-0000-0000F2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3" name="TextBox 6642">
          <a:extLst>
            <a:ext uri="{FF2B5EF4-FFF2-40B4-BE49-F238E27FC236}">
              <a16:creationId xmlns:a16="http://schemas.microsoft.com/office/drawing/2014/main" id="{00000000-0008-0000-0000-0000F3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4" name="TextBox 6643">
          <a:extLst>
            <a:ext uri="{FF2B5EF4-FFF2-40B4-BE49-F238E27FC236}">
              <a16:creationId xmlns:a16="http://schemas.microsoft.com/office/drawing/2014/main" id="{00000000-0008-0000-0000-0000F4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5" name="TextBox 6644">
          <a:extLst>
            <a:ext uri="{FF2B5EF4-FFF2-40B4-BE49-F238E27FC236}">
              <a16:creationId xmlns:a16="http://schemas.microsoft.com/office/drawing/2014/main" id="{00000000-0008-0000-0000-0000F5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6" name="TextBox 6645">
          <a:extLst>
            <a:ext uri="{FF2B5EF4-FFF2-40B4-BE49-F238E27FC236}">
              <a16:creationId xmlns:a16="http://schemas.microsoft.com/office/drawing/2014/main" id="{00000000-0008-0000-0000-0000F6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7" name="TextBox 6646">
          <a:extLst>
            <a:ext uri="{FF2B5EF4-FFF2-40B4-BE49-F238E27FC236}">
              <a16:creationId xmlns:a16="http://schemas.microsoft.com/office/drawing/2014/main" id="{00000000-0008-0000-0000-0000F7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8" name="TextBox 6647">
          <a:extLst>
            <a:ext uri="{FF2B5EF4-FFF2-40B4-BE49-F238E27FC236}">
              <a16:creationId xmlns:a16="http://schemas.microsoft.com/office/drawing/2014/main" id="{00000000-0008-0000-0000-0000F8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49" name="TextBox 6648">
          <a:extLst>
            <a:ext uri="{FF2B5EF4-FFF2-40B4-BE49-F238E27FC236}">
              <a16:creationId xmlns:a16="http://schemas.microsoft.com/office/drawing/2014/main" id="{00000000-0008-0000-0000-0000F9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0" name="TextBox 6649">
          <a:extLst>
            <a:ext uri="{FF2B5EF4-FFF2-40B4-BE49-F238E27FC236}">
              <a16:creationId xmlns:a16="http://schemas.microsoft.com/office/drawing/2014/main" id="{00000000-0008-0000-0000-0000FA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1" name="TextBox 6650">
          <a:extLst>
            <a:ext uri="{FF2B5EF4-FFF2-40B4-BE49-F238E27FC236}">
              <a16:creationId xmlns:a16="http://schemas.microsoft.com/office/drawing/2014/main" id="{00000000-0008-0000-0000-0000FB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2" name="TextBox 6651">
          <a:extLst>
            <a:ext uri="{FF2B5EF4-FFF2-40B4-BE49-F238E27FC236}">
              <a16:creationId xmlns:a16="http://schemas.microsoft.com/office/drawing/2014/main" id="{00000000-0008-0000-0000-0000FC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3" name="TextBox 6652">
          <a:extLst>
            <a:ext uri="{FF2B5EF4-FFF2-40B4-BE49-F238E27FC236}">
              <a16:creationId xmlns:a16="http://schemas.microsoft.com/office/drawing/2014/main" id="{00000000-0008-0000-0000-0000FD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4" name="TextBox 6653">
          <a:extLst>
            <a:ext uri="{FF2B5EF4-FFF2-40B4-BE49-F238E27FC236}">
              <a16:creationId xmlns:a16="http://schemas.microsoft.com/office/drawing/2014/main" id="{00000000-0008-0000-0000-0000FE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5" name="TextBox 6654">
          <a:extLst>
            <a:ext uri="{FF2B5EF4-FFF2-40B4-BE49-F238E27FC236}">
              <a16:creationId xmlns:a16="http://schemas.microsoft.com/office/drawing/2014/main" id="{00000000-0008-0000-0000-0000FF1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6" name="TextBox 6655">
          <a:extLst>
            <a:ext uri="{FF2B5EF4-FFF2-40B4-BE49-F238E27FC236}">
              <a16:creationId xmlns:a16="http://schemas.microsoft.com/office/drawing/2014/main" id="{00000000-0008-0000-0000-000000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7" name="TextBox 6656">
          <a:extLst>
            <a:ext uri="{FF2B5EF4-FFF2-40B4-BE49-F238E27FC236}">
              <a16:creationId xmlns:a16="http://schemas.microsoft.com/office/drawing/2014/main" id="{00000000-0008-0000-0000-000001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8" name="TextBox 6657">
          <a:extLst>
            <a:ext uri="{FF2B5EF4-FFF2-40B4-BE49-F238E27FC236}">
              <a16:creationId xmlns:a16="http://schemas.microsoft.com/office/drawing/2014/main" id="{00000000-0008-0000-0000-000002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59" name="TextBox 6658">
          <a:extLst>
            <a:ext uri="{FF2B5EF4-FFF2-40B4-BE49-F238E27FC236}">
              <a16:creationId xmlns:a16="http://schemas.microsoft.com/office/drawing/2014/main" id="{00000000-0008-0000-0000-000003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0" name="TextBox 6659">
          <a:extLst>
            <a:ext uri="{FF2B5EF4-FFF2-40B4-BE49-F238E27FC236}">
              <a16:creationId xmlns:a16="http://schemas.microsoft.com/office/drawing/2014/main" id="{00000000-0008-0000-0000-000004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1" name="TextBox 6660">
          <a:extLst>
            <a:ext uri="{FF2B5EF4-FFF2-40B4-BE49-F238E27FC236}">
              <a16:creationId xmlns:a16="http://schemas.microsoft.com/office/drawing/2014/main" id="{00000000-0008-0000-0000-000005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2" name="TextBox 6661">
          <a:extLst>
            <a:ext uri="{FF2B5EF4-FFF2-40B4-BE49-F238E27FC236}">
              <a16:creationId xmlns:a16="http://schemas.microsoft.com/office/drawing/2014/main" id="{00000000-0008-0000-0000-000006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3" name="TextBox 6662">
          <a:extLst>
            <a:ext uri="{FF2B5EF4-FFF2-40B4-BE49-F238E27FC236}">
              <a16:creationId xmlns:a16="http://schemas.microsoft.com/office/drawing/2014/main" id="{00000000-0008-0000-0000-000007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4" name="TextBox 6663">
          <a:extLst>
            <a:ext uri="{FF2B5EF4-FFF2-40B4-BE49-F238E27FC236}">
              <a16:creationId xmlns:a16="http://schemas.microsoft.com/office/drawing/2014/main" id="{00000000-0008-0000-0000-000008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5" name="TextBox 6664">
          <a:extLst>
            <a:ext uri="{FF2B5EF4-FFF2-40B4-BE49-F238E27FC236}">
              <a16:creationId xmlns:a16="http://schemas.microsoft.com/office/drawing/2014/main" id="{00000000-0008-0000-0000-000009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6" name="TextBox 6665">
          <a:extLst>
            <a:ext uri="{FF2B5EF4-FFF2-40B4-BE49-F238E27FC236}">
              <a16:creationId xmlns:a16="http://schemas.microsoft.com/office/drawing/2014/main" id="{00000000-0008-0000-0000-00000A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7" name="TextBox 6666">
          <a:extLst>
            <a:ext uri="{FF2B5EF4-FFF2-40B4-BE49-F238E27FC236}">
              <a16:creationId xmlns:a16="http://schemas.microsoft.com/office/drawing/2014/main" id="{00000000-0008-0000-0000-00000B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8" name="TextBox 6667">
          <a:extLst>
            <a:ext uri="{FF2B5EF4-FFF2-40B4-BE49-F238E27FC236}">
              <a16:creationId xmlns:a16="http://schemas.microsoft.com/office/drawing/2014/main" id="{00000000-0008-0000-0000-00000C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69" name="TextBox 6668">
          <a:extLst>
            <a:ext uri="{FF2B5EF4-FFF2-40B4-BE49-F238E27FC236}">
              <a16:creationId xmlns:a16="http://schemas.microsoft.com/office/drawing/2014/main" id="{00000000-0008-0000-0000-00000D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0" name="TextBox 6669">
          <a:extLst>
            <a:ext uri="{FF2B5EF4-FFF2-40B4-BE49-F238E27FC236}">
              <a16:creationId xmlns:a16="http://schemas.microsoft.com/office/drawing/2014/main" id="{00000000-0008-0000-0000-00000E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1" name="TextBox 6670">
          <a:extLst>
            <a:ext uri="{FF2B5EF4-FFF2-40B4-BE49-F238E27FC236}">
              <a16:creationId xmlns:a16="http://schemas.microsoft.com/office/drawing/2014/main" id="{00000000-0008-0000-0000-00000F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2" name="TextBox 6671">
          <a:extLst>
            <a:ext uri="{FF2B5EF4-FFF2-40B4-BE49-F238E27FC236}">
              <a16:creationId xmlns:a16="http://schemas.microsoft.com/office/drawing/2014/main" id="{00000000-0008-0000-0000-000010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3" name="TextBox 6672">
          <a:extLst>
            <a:ext uri="{FF2B5EF4-FFF2-40B4-BE49-F238E27FC236}">
              <a16:creationId xmlns:a16="http://schemas.microsoft.com/office/drawing/2014/main" id="{00000000-0008-0000-0000-000011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4" name="TextBox 6673">
          <a:extLst>
            <a:ext uri="{FF2B5EF4-FFF2-40B4-BE49-F238E27FC236}">
              <a16:creationId xmlns:a16="http://schemas.microsoft.com/office/drawing/2014/main" id="{00000000-0008-0000-0000-000012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5" name="TextBox 6674">
          <a:extLst>
            <a:ext uri="{FF2B5EF4-FFF2-40B4-BE49-F238E27FC236}">
              <a16:creationId xmlns:a16="http://schemas.microsoft.com/office/drawing/2014/main" id="{00000000-0008-0000-0000-000013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6" name="TextBox 6675">
          <a:extLst>
            <a:ext uri="{FF2B5EF4-FFF2-40B4-BE49-F238E27FC236}">
              <a16:creationId xmlns:a16="http://schemas.microsoft.com/office/drawing/2014/main" id="{00000000-0008-0000-0000-000014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7" name="TextBox 6676">
          <a:extLst>
            <a:ext uri="{FF2B5EF4-FFF2-40B4-BE49-F238E27FC236}">
              <a16:creationId xmlns:a16="http://schemas.microsoft.com/office/drawing/2014/main" id="{00000000-0008-0000-0000-000015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8" name="TextBox 6677">
          <a:extLst>
            <a:ext uri="{FF2B5EF4-FFF2-40B4-BE49-F238E27FC236}">
              <a16:creationId xmlns:a16="http://schemas.microsoft.com/office/drawing/2014/main" id="{00000000-0008-0000-0000-000016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79" name="TextBox 6678">
          <a:extLst>
            <a:ext uri="{FF2B5EF4-FFF2-40B4-BE49-F238E27FC236}">
              <a16:creationId xmlns:a16="http://schemas.microsoft.com/office/drawing/2014/main" id="{00000000-0008-0000-0000-000017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0" name="TextBox 6679">
          <a:extLst>
            <a:ext uri="{FF2B5EF4-FFF2-40B4-BE49-F238E27FC236}">
              <a16:creationId xmlns:a16="http://schemas.microsoft.com/office/drawing/2014/main" id="{00000000-0008-0000-0000-000018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1" name="TextBox 6680">
          <a:extLst>
            <a:ext uri="{FF2B5EF4-FFF2-40B4-BE49-F238E27FC236}">
              <a16:creationId xmlns:a16="http://schemas.microsoft.com/office/drawing/2014/main" id="{00000000-0008-0000-0000-000019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2" name="TextBox 6681">
          <a:extLst>
            <a:ext uri="{FF2B5EF4-FFF2-40B4-BE49-F238E27FC236}">
              <a16:creationId xmlns:a16="http://schemas.microsoft.com/office/drawing/2014/main" id="{00000000-0008-0000-0000-00001A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3" name="TextBox 6682">
          <a:extLst>
            <a:ext uri="{FF2B5EF4-FFF2-40B4-BE49-F238E27FC236}">
              <a16:creationId xmlns:a16="http://schemas.microsoft.com/office/drawing/2014/main" id="{00000000-0008-0000-0000-00001B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4" name="TextBox 6683">
          <a:extLst>
            <a:ext uri="{FF2B5EF4-FFF2-40B4-BE49-F238E27FC236}">
              <a16:creationId xmlns:a16="http://schemas.microsoft.com/office/drawing/2014/main" id="{00000000-0008-0000-0000-00001C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5" name="TextBox 6684">
          <a:extLst>
            <a:ext uri="{FF2B5EF4-FFF2-40B4-BE49-F238E27FC236}">
              <a16:creationId xmlns:a16="http://schemas.microsoft.com/office/drawing/2014/main" id="{00000000-0008-0000-0000-00001D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6" name="TextBox 6685">
          <a:extLst>
            <a:ext uri="{FF2B5EF4-FFF2-40B4-BE49-F238E27FC236}">
              <a16:creationId xmlns:a16="http://schemas.microsoft.com/office/drawing/2014/main" id="{00000000-0008-0000-0000-00001E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7" name="TextBox 6686">
          <a:extLst>
            <a:ext uri="{FF2B5EF4-FFF2-40B4-BE49-F238E27FC236}">
              <a16:creationId xmlns:a16="http://schemas.microsoft.com/office/drawing/2014/main" id="{00000000-0008-0000-0000-00001F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8" name="TextBox 6687">
          <a:extLst>
            <a:ext uri="{FF2B5EF4-FFF2-40B4-BE49-F238E27FC236}">
              <a16:creationId xmlns:a16="http://schemas.microsoft.com/office/drawing/2014/main" id="{00000000-0008-0000-0000-000020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89" name="TextBox 6688">
          <a:extLst>
            <a:ext uri="{FF2B5EF4-FFF2-40B4-BE49-F238E27FC236}">
              <a16:creationId xmlns:a16="http://schemas.microsoft.com/office/drawing/2014/main" id="{00000000-0008-0000-0000-000021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0" name="TextBox 6689">
          <a:extLst>
            <a:ext uri="{FF2B5EF4-FFF2-40B4-BE49-F238E27FC236}">
              <a16:creationId xmlns:a16="http://schemas.microsoft.com/office/drawing/2014/main" id="{00000000-0008-0000-0000-000022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1" name="TextBox 6690">
          <a:extLst>
            <a:ext uri="{FF2B5EF4-FFF2-40B4-BE49-F238E27FC236}">
              <a16:creationId xmlns:a16="http://schemas.microsoft.com/office/drawing/2014/main" id="{00000000-0008-0000-0000-000023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2" name="TextBox 6691">
          <a:extLst>
            <a:ext uri="{FF2B5EF4-FFF2-40B4-BE49-F238E27FC236}">
              <a16:creationId xmlns:a16="http://schemas.microsoft.com/office/drawing/2014/main" id="{00000000-0008-0000-0000-000024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3" name="TextBox 6692">
          <a:extLst>
            <a:ext uri="{FF2B5EF4-FFF2-40B4-BE49-F238E27FC236}">
              <a16:creationId xmlns:a16="http://schemas.microsoft.com/office/drawing/2014/main" id="{00000000-0008-0000-0000-000025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4" name="TextBox 6693">
          <a:extLst>
            <a:ext uri="{FF2B5EF4-FFF2-40B4-BE49-F238E27FC236}">
              <a16:creationId xmlns:a16="http://schemas.microsoft.com/office/drawing/2014/main" id="{00000000-0008-0000-0000-000026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5" name="TextBox 6694">
          <a:extLst>
            <a:ext uri="{FF2B5EF4-FFF2-40B4-BE49-F238E27FC236}">
              <a16:creationId xmlns:a16="http://schemas.microsoft.com/office/drawing/2014/main" id="{00000000-0008-0000-0000-000027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6" name="TextBox 6695">
          <a:extLst>
            <a:ext uri="{FF2B5EF4-FFF2-40B4-BE49-F238E27FC236}">
              <a16:creationId xmlns:a16="http://schemas.microsoft.com/office/drawing/2014/main" id="{00000000-0008-0000-0000-000028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7" name="TextBox 6696">
          <a:extLst>
            <a:ext uri="{FF2B5EF4-FFF2-40B4-BE49-F238E27FC236}">
              <a16:creationId xmlns:a16="http://schemas.microsoft.com/office/drawing/2014/main" id="{00000000-0008-0000-0000-000029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8" name="TextBox 6697">
          <a:extLst>
            <a:ext uri="{FF2B5EF4-FFF2-40B4-BE49-F238E27FC236}">
              <a16:creationId xmlns:a16="http://schemas.microsoft.com/office/drawing/2014/main" id="{00000000-0008-0000-0000-00002A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699" name="TextBox 6698">
          <a:extLst>
            <a:ext uri="{FF2B5EF4-FFF2-40B4-BE49-F238E27FC236}">
              <a16:creationId xmlns:a16="http://schemas.microsoft.com/office/drawing/2014/main" id="{00000000-0008-0000-0000-00002B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0" name="TextBox 6699">
          <a:extLst>
            <a:ext uri="{FF2B5EF4-FFF2-40B4-BE49-F238E27FC236}">
              <a16:creationId xmlns:a16="http://schemas.microsoft.com/office/drawing/2014/main" id="{00000000-0008-0000-0000-00002C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1" name="TextBox 6700">
          <a:extLst>
            <a:ext uri="{FF2B5EF4-FFF2-40B4-BE49-F238E27FC236}">
              <a16:creationId xmlns:a16="http://schemas.microsoft.com/office/drawing/2014/main" id="{00000000-0008-0000-0000-00002D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2" name="TextBox 6701">
          <a:extLst>
            <a:ext uri="{FF2B5EF4-FFF2-40B4-BE49-F238E27FC236}">
              <a16:creationId xmlns:a16="http://schemas.microsoft.com/office/drawing/2014/main" id="{00000000-0008-0000-0000-00002E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3" name="TextBox 6702">
          <a:extLst>
            <a:ext uri="{FF2B5EF4-FFF2-40B4-BE49-F238E27FC236}">
              <a16:creationId xmlns:a16="http://schemas.microsoft.com/office/drawing/2014/main" id="{00000000-0008-0000-0000-00002F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4" name="TextBox 6703">
          <a:extLst>
            <a:ext uri="{FF2B5EF4-FFF2-40B4-BE49-F238E27FC236}">
              <a16:creationId xmlns:a16="http://schemas.microsoft.com/office/drawing/2014/main" id="{00000000-0008-0000-0000-000030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5" name="TextBox 6704">
          <a:extLst>
            <a:ext uri="{FF2B5EF4-FFF2-40B4-BE49-F238E27FC236}">
              <a16:creationId xmlns:a16="http://schemas.microsoft.com/office/drawing/2014/main" id="{00000000-0008-0000-0000-000031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6" name="TextBox 6705">
          <a:extLst>
            <a:ext uri="{FF2B5EF4-FFF2-40B4-BE49-F238E27FC236}">
              <a16:creationId xmlns:a16="http://schemas.microsoft.com/office/drawing/2014/main" id="{00000000-0008-0000-0000-000032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7" name="TextBox 6706">
          <a:extLst>
            <a:ext uri="{FF2B5EF4-FFF2-40B4-BE49-F238E27FC236}">
              <a16:creationId xmlns:a16="http://schemas.microsoft.com/office/drawing/2014/main" id="{00000000-0008-0000-0000-000033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8" name="TextBox 6707">
          <a:extLst>
            <a:ext uri="{FF2B5EF4-FFF2-40B4-BE49-F238E27FC236}">
              <a16:creationId xmlns:a16="http://schemas.microsoft.com/office/drawing/2014/main" id="{00000000-0008-0000-0000-000034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09" name="TextBox 6708">
          <a:extLst>
            <a:ext uri="{FF2B5EF4-FFF2-40B4-BE49-F238E27FC236}">
              <a16:creationId xmlns:a16="http://schemas.microsoft.com/office/drawing/2014/main" id="{00000000-0008-0000-0000-000035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0" name="TextBox 6709">
          <a:extLst>
            <a:ext uri="{FF2B5EF4-FFF2-40B4-BE49-F238E27FC236}">
              <a16:creationId xmlns:a16="http://schemas.microsoft.com/office/drawing/2014/main" id="{00000000-0008-0000-0000-000036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1" name="TextBox 6710">
          <a:extLst>
            <a:ext uri="{FF2B5EF4-FFF2-40B4-BE49-F238E27FC236}">
              <a16:creationId xmlns:a16="http://schemas.microsoft.com/office/drawing/2014/main" id="{00000000-0008-0000-0000-000037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2" name="TextBox 6711">
          <a:extLst>
            <a:ext uri="{FF2B5EF4-FFF2-40B4-BE49-F238E27FC236}">
              <a16:creationId xmlns:a16="http://schemas.microsoft.com/office/drawing/2014/main" id="{00000000-0008-0000-0000-000038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3" name="TextBox 6712">
          <a:extLst>
            <a:ext uri="{FF2B5EF4-FFF2-40B4-BE49-F238E27FC236}">
              <a16:creationId xmlns:a16="http://schemas.microsoft.com/office/drawing/2014/main" id="{00000000-0008-0000-0000-000039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4" name="TextBox 6713">
          <a:extLst>
            <a:ext uri="{FF2B5EF4-FFF2-40B4-BE49-F238E27FC236}">
              <a16:creationId xmlns:a16="http://schemas.microsoft.com/office/drawing/2014/main" id="{00000000-0008-0000-0000-00003A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5" name="TextBox 6714">
          <a:extLst>
            <a:ext uri="{FF2B5EF4-FFF2-40B4-BE49-F238E27FC236}">
              <a16:creationId xmlns:a16="http://schemas.microsoft.com/office/drawing/2014/main" id="{00000000-0008-0000-0000-00003B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6" name="TextBox 6715">
          <a:extLst>
            <a:ext uri="{FF2B5EF4-FFF2-40B4-BE49-F238E27FC236}">
              <a16:creationId xmlns:a16="http://schemas.microsoft.com/office/drawing/2014/main" id="{00000000-0008-0000-0000-00003C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7" name="TextBox 6716">
          <a:extLst>
            <a:ext uri="{FF2B5EF4-FFF2-40B4-BE49-F238E27FC236}">
              <a16:creationId xmlns:a16="http://schemas.microsoft.com/office/drawing/2014/main" id="{00000000-0008-0000-0000-00003D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8" name="TextBox 6717">
          <a:extLst>
            <a:ext uri="{FF2B5EF4-FFF2-40B4-BE49-F238E27FC236}">
              <a16:creationId xmlns:a16="http://schemas.microsoft.com/office/drawing/2014/main" id="{00000000-0008-0000-0000-00003E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19" name="TextBox 6718">
          <a:extLst>
            <a:ext uri="{FF2B5EF4-FFF2-40B4-BE49-F238E27FC236}">
              <a16:creationId xmlns:a16="http://schemas.microsoft.com/office/drawing/2014/main" id="{00000000-0008-0000-0000-00003F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0" name="TextBox 6719">
          <a:extLst>
            <a:ext uri="{FF2B5EF4-FFF2-40B4-BE49-F238E27FC236}">
              <a16:creationId xmlns:a16="http://schemas.microsoft.com/office/drawing/2014/main" id="{00000000-0008-0000-0000-000040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1" name="TextBox 6720">
          <a:extLst>
            <a:ext uri="{FF2B5EF4-FFF2-40B4-BE49-F238E27FC236}">
              <a16:creationId xmlns:a16="http://schemas.microsoft.com/office/drawing/2014/main" id="{00000000-0008-0000-0000-000041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2" name="TextBox 6721">
          <a:extLst>
            <a:ext uri="{FF2B5EF4-FFF2-40B4-BE49-F238E27FC236}">
              <a16:creationId xmlns:a16="http://schemas.microsoft.com/office/drawing/2014/main" id="{00000000-0008-0000-0000-000042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3" name="TextBox 6722">
          <a:extLst>
            <a:ext uri="{FF2B5EF4-FFF2-40B4-BE49-F238E27FC236}">
              <a16:creationId xmlns:a16="http://schemas.microsoft.com/office/drawing/2014/main" id="{00000000-0008-0000-0000-000043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4" name="TextBox 6723">
          <a:extLst>
            <a:ext uri="{FF2B5EF4-FFF2-40B4-BE49-F238E27FC236}">
              <a16:creationId xmlns:a16="http://schemas.microsoft.com/office/drawing/2014/main" id="{00000000-0008-0000-0000-000044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5" name="TextBox 6724">
          <a:extLst>
            <a:ext uri="{FF2B5EF4-FFF2-40B4-BE49-F238E27FC236}">
              <a16:creationId xmlns:a16="http://schemas.microsoft.com/office/drawing/2014/main" id="{00000000-0008-0000-0000-000045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6" name="TextBox 6725">
          <a:extLst>
            <a:ext uri="{FF2B5EF4-FFF2-40B4-BE49-F238E27FC236}">
              <a16:creationId xmlns:a16="http://schemas.microsoft.com/office/drawing/2014/main" id="{00000000-0008-0000-0000-000046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7" name="TextBox 6726">
          <a:extLst>
            <a:ext uri="{FF2B5EF4-FFF2-40B4-BE49-F238E27FC236}">
              <a16:creationId xmlns:a16="http://schemas.microsoft.com/office/drawing/2014/main" id="{00000000-0008-0000-0000-000047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8" name="TextBox 6727">
          <a:extLst>
            <a:ext uri="{FF2B5EF4-FFF2-40B4-BE49-F238E27FC236}">
              <a16:creationId xmlns:a16="http://schemas.microsoft.com/office/drawing/2014/main" id="{00000000-0008-0000-0000-000048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29" name="TextBox 6728">
          <a:extLst>
            <a:ext uri="{FF2B5EF4-FFF2-40B4-BE49-F238E27FC236}">
              <a16:creationId xmlns:a16="http://schemas.microsoft.com/office/drawing/2014/main" id="{00000000-0008-0000-0000-000049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0" name="TextBox 6729">
          <a:extLst>
            <a:ext uri="{FF2B5EF4-FFF2-40B4-BE49-F238E27FC236}">
              <a16:creationId xmlns:a16="http://schemas.microsoft.com/office/drawing/2014/main" id="{00000000-0008-0000-0000-00004A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1" name="TextBox 6730">
          <a:extLst>
            <a:ext uri="{FF2B5EF4-FFF2-40B4-BE49-F238E27FC236}">
              <a16:creationId xmlns:a16="http://schemas.microsoft.com/office/drawing/2014/main" id="{00000000-0008-0000-0000-00004B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2" name="TextBox 6731">
          <a:extLst>
            <a:ext uri="{FF2B5EF4-FFF2-40B4-BE49-F238E27FC236}">
              <a16:creationId xmlns:a16="http://schemas.microsoft.com/office/drawing/2014/main" id="{00000000-0008-0000-0000-00004C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3" name="TextBox 6732">
          <a:extLst>
            <a:ext uri="{FF2B5EF4-FFF2-40B4-BE49-F238E27FC236}">
              <a16:creationId xmlns:a16="http://schemas.microsoft.com/office/drawing/2014/main" id="{00000000-0008-0000-0000-00004D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4" name="TextBox 6733">
          <a:extLst>
            <a:ext uri="{FF2B5EF4-FFF2-40B4-BE49-F238E27FC236}">
              <a16:creationId xmlns:a16="http://schemas.microsoft.com/office/drawing/2014/main" id="{00000000-0008-0000-0000-00004E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5" name="TextBox 6734">
          <a:extLst>
            <a:ext uri="{FF2B5EF4-FFF2-40B4-BE49-F238E27FC236}">
              <a16:creationId xmlns:a16="http://schemas.microsoft.com/office/drawing/2014/main" id="{00000000-0008-0000-0000-00004F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6" name="TextBox 6735">
          <a:extLst>
            <a:ext uri="{FF2B5EF4-FFF2-40B4-BE49-F238E27FC236}">
              <a16:creationId xmlns:a16="http://schemas.microsoft.com/office/drawing/2014/main" id="{00000000-0008-0000-0000-000050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7" name="TextBox 6736">
          <a:extLst>
            <a:ext uri="{FF2B5EF4-FFF2-40B4-BE49-F238E27FC236}">
              <a16:creationId xmlns:a16="http://schemas.microsoft.com/office/drawing/2014/main" id="{00000000-0008-0000-0000-000051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8" name="TextBox 6737">
          <a:extLst>
            <a:ext uri="{FF2B5EF4-FFF2-40B4-BE49-F238E27FC236}">
              <a16:creationId xmlns:a16="http://schemas.microsoft.com/office/drawing/2014/main" id="{00000000-0008-0000-0000-000052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39" name="TextBox 6738">
          <a:extLst>
            <a:ext uri="{FF2B5EF4-FFF2-40B4-BE49-F238E27FC236}">
              <a16:creationId xmlns:a16="http://schemas.microsoft.com/office/drawing/2014/main" id="{00000000-0008-0000-0000-000053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0" name="TextBox 6739">
          <a:extLst>
            <a:ext uri="{FF2B5EF4-FFF2-40B4-BE49-F238E27FC236}">
              <a16:creationId xmlns:a16="http://schemas.microsoft.com/office/drawing/2014/main" id="{00000000-0008-0000-0000-000054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1" name="TextBox 6740">
          <a:extLst>
            <a:ext uri="{FF2B5EF4-FFF2-40B4-BE49-F238E27FC236}">
              <a16:creationId xmlns:a16="http://schemas.microsoft.com/office/drawing/2014/main" id="{00000000-0008-0000-0000-000055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2" name="TextBox 6741">
          <a:extLst>
            <a:ext uri="{FF2B5EF4-FFF2-40B4-BE49-F238E27FC236}">
              <a16:creationId xmlns:a16="http://schemas.microsoft.com/office/drawing/2014/main" id="{00000000-0008-0000-0000-000056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3" name="TextBox 6742">
          <a:extLst>
            <a:ext uri="{FF2B5EF4-FFF2-40B4-BE49-F238E27FC236}">
              <a16:creationId xmlns:a16="http://schemas.microsoft.com/office/drawing/2014/main" id="{00000000-0008-0000-0000-000057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4" name="TextBox 6743">
          <a:extLst>
            <a:ext uri="{FF2B5EF4-FFF2-40B4-BE49-F238E27FC236}">
              <a16:creationId xmlns:a16="http://schemas.microsoft.com/office/drawing/2014/main" id="{00000000-0008-0000-0000-000058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5" name="TextBox 6744">
          <a:extLst>
            <a:ext uri="{FF2B5EF4-FFF2-40B4-BE49-F238E27FC236}">
              <a16:creationId xmlns:a16="http://schemas.microsoft.com/office/drawing/2014/main" id="{00000000-0008-0000-0000-000059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6" name="TextBox 6745">
          <a:extLst>
            <a:ext uri="{FF2B5EF4-FFF2-40B4-BE49-F238E27FC236}">
              <a16:creationId xmlns:a16="http://schemas.microsoft.com/office/drawing/2014/main" id="{00000000-0008-0000-0000-00005A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7" name="TextBox 6746">
          <a:extLst>
            <a:ext uri="{FF2B5EF4-FFF2-40B4-BE49-F238E27FC236}">
              <a16:creationId xmlns:a16="http://schemas.microsoft.com/office/drawing/2014/main" id="{00000000-0008-0000-0000-00005B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8" name="TextBox 6747">
          <a:extLst>
            <a:ext uri="{FF2B5EF4-FFF2-40B4-BE49-F238E27FC236}">
              <a16:creationId xmlns:a16="http://schemas.microsoft.com/office/drawing/2014/main" id="{00000000-0008-0000-0000-00005C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49" name="TextBox 6748">
          <a:extLst>
            <a:ext uri="{FF2B5EF4-FFF2-40B4-BE49-F238E27FC236}">
              <a16:creationId xmlns:a16="http://schemas.microsoft.com/office/drawing/2014/main" id="{00000000-0008-0000-0000-00005D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0" name="TextBox 6749">
          <a:extLst>
            <a:ext uri="{FF2B5EF4-FFF2-40B4-BE49-F238E27FC236}">
              <a16:creationId xmlns:a16="http://schemas.microsoft.com/office/drawing/2014/main" id="{00000000-0008-0000-0000-00005E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1" name="TextBox 6750">
          <a:extLst>
            <a:ext uri="{FF2B5EF4-FFF2-40B4-BE49-F238E27FC236}">
              <a16:creationId xmlns:a16="http://schemas.microsoft.com/office/drawing/2014/main" id="{00000000-0008-0000-0000-00005F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2" name="TextBox 6751">
          <a:extLst>
            <a:ext uri="{FF2B5EF4-FFF2-40B4-BE49-F238E27FC236}">
              <a16:creationId xmlns:a16="http://schemas.microsoft.com/office/drawing/2014/main" id="{00000000-0008-0000-0000-000060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3" name="TextBox 6752">
          <a:extLst>
            <a:ext uri="{FF2B5EF4-FFF2-40B4-BE49-F238E27FC236}">
              <a16:creationId xmlns:a16="http://schemas.microsoft.com/office/drawing/2014/main" id="{00000000-0008-0000-0000-000061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4" name="TextBox 6753">
          <a:extLst>
            <a:ext uri="{FF2B5EF4-FFF2-40B4-BE49-F238E27FC236}">
              <a16:creationId xmlns:a16="http://schemas.microsoft.com/office/drawing/2014/main" id="{00000000-0008-0000-0000-000062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5" name="TextBox 6754">
          <a:extLst>
            <a:ext uri="{FF2B5EF4-FFF2-40B4-BE49-F238E27FC236}">
              <a16:creationId xmlns:a16="http://schemas.microsoft.com/office/drawing/2014/main" id="{00000000-0008-0000-0000-000063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6" name="TextBox 6755">
          <a:extLst>
            <a:ext uri="{FF2B5EF4-FFF2-40B4-BE49-F238E27FC236}">
              <a16:creationId xmlns:a16="http://schemas.microsoft.com/office/drawing/2014/main" id="{00000000-0008-0000-0000-000064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7" name="TextBox 6756">
          <a:extLst>
            <a:ext uri="{FF2B5EF4-FFF2-40B4-BE49-F238E27FC236}">
              <a16:creationId xmlns:a16="http://schemas.microsoft.com/office/drawing/2014/main" id="{00000000-0008-0000-0000-000065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8" name="TextBox 6757">
          <a:extLst>
            <a:ext uri="{FF2B5EF4-FFF2-40B4-BE49-F238E27FC236}">
              <a16:creationId xmlns:a16="http://schemas.microsoft.com/office/drawing/2014/main" id="{00000000-0008-0000-0000-000066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59" name="TextBox 6758">
          <a:extLst>
            <a:ext uri="{FF2B5EF4-FFF2-40B4-BE49-F238E27FC236}">
              <a16:creationId xmlns:a16="http://schemas.microsoft.com/office/drawing/2014/main" id="{00000000-0008-0000-0000-000067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0" name="TextBox 6759">
          <a:extLst>
            <a:ext uri="{FF2B5EF4-FFF2-40B4-BE49-F238E27FC236}">
              <a16:creationId xmlns:a16="http://schemas.microsoft.com/office/drawing/2014/main" id="{00000000-0008-0000-0000-000068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1" name="TextBox 6760">
          <a:extLst>
            <a:ext uri="{FF2B5EF4-FFF2-40B4-BE49-F238E27FC236}">
              <a16:creationId xmlns:a16="http://schemas.microsoft.com/office/drawing/2014/main" id="{00000000-0008-0000-0000-000069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2" name="TextBox 6761">
          <a:extLst>
            <a:ext uri="{FF2B5EF4-FFF2-40B4-BE49-F238E27FC236}">
              <a16:creationId xmlns:a16="http://schemas.microsoft.com/office/drawing/2014/main" id="{00000000-0008-0000-0000-00006A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3" name="TextBox 6762">
          <a:extLst>
            <a:ext uri="{FF2B5EF4-FFF2-40B4-BE49-F238E27FC236}">
              <a16:creationId xmlns:a16="http://schemas.microsoft.com/office/drawing/2014/main" id="{00000000-0008-0000-0000-00006B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4" name="TextBox 6763">
          <a:extLst>
            <a:ext uri="{FF2B5EF4-FFF2-40B4-BE49-F238E27FC236}">
              <a16:creationId xmlns:a16="http://schemas.microsoft.com/office/drawing/2014/main" id="{00000000-0008-0000-0000-00006C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5" name="TextBox 6764">
          <a:extLst>
            <a:ext uri="{FF2B5EF4-FFF2-40B4-BE49-F238E27FC236}">
              <a16:creationId xmlns:a16="http://schemas.microsoft.com/office/drawing/2014/main" id="{00000000-0008-0000-0000-00006D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6" name="TextBox 6765">
          <a:extLst>
            <a:ext uri="{FF2B5EF4-FFF2-40B4-BE49-F238E27FC236}">
              <a16:creationId xmlns:a16="http://schemas.microsoft.com/office/drawing/2014/main" id="{00000000-0008-0000-0000-00006E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7" name="TextBox 6766">
          <a:extLst>
            <a:ext uri="{FF2B5EF4-FFF2-40B4-BE49-F238E27FC236}">
              <a16:creationId xmlns:a16="http://schemas.microsoft.com/office/drawing/2014/main" id="{00000000-0008-0000-0000-00006F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8" name="TextBox 6767">
          <a:extLst>
            <a:ext uri="{FF2B5EF4-FFF2-40B4-BE49-F238E27FC236}">
              <a16:creationId xmlns:a16="http://schemas.microsoft.com/office/drawing/2014/main" id="{00000000-0008-0000-0000-000070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69" name="TextBox 6768">
          <a:extLst>
            <a:ext uri="{FF2B5EF4-FFF2-40B4-BE49-F238E27FC236}">
              <a16:creationId xmlns:a16="http://schemas.microsoft.com/office/drawing/2014/main" id="{00000000-0008-0000-0000-000071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0" name="TextBox 6769">
          <a:extLst>
            <a:ext uri="{FF2B5EF4-FFF2-40B4-BE49-F238E27FC236}">
              <a16:creationId xmlns:a16="http://schemas.microsoft.com/office/drawing/2014/main" id="{00000000-0008-0000-0000-000072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1" name="TextBox 6770">
          <a:extLst>
            <a:ext uri="{FF2B5EF4-FFF2-40B4-BE49-F238E27FC236}">
              <a16:creationId xmlns:a16="http://schemas.microsoft.com/office/drawing/2014/main" id="{00000000-0008-0000-0000-000073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2" name="TextBox 6771">
          <a:extLst>
            <a:ext uri="{FF2B5EF4-FFF2-40B4-BE49-F238E27FC236}">
              <a16:creationId xmlns:a16="http://schemas.microsoft.com/office/drawing/2014/main" id="{00000000-0008-0000-0000-000074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3" name="TextBox 6772">
          <a:extLst>
            <a:ext uri="{FF2B5EF4-FFF2-40B4-BE49-F238E27FC236}">
              <a16:creationId xmlns:a16="http://schemas.microsoft.com/office/drawing/2014/main" id="{00000000-0008-0000-0000-000075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4" name="TextBox 6773">
          <a:extLst>
            <a:ext uri="{FF2B5EF4-FFF2-40B4-BE49-F238E27FC236}">
              <a16:creationId xmlns:a16="http://schemas.microsoft.com/office/drawing/2014/main" id="{00000000-0008-0000-0000-000076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5" name="TextBox 6774">
          <a:extLst>
            <a:ext uri="{FF2B5EF4-FFF2-40B4-BE49-F238E27FC236}">
              <a16:creationId xmlns:a16="http://schemas.microsoft.com/office/drawing/2014/main" id="{00000000-0008-0000-0000-000077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6" name="TextBox 6775">
          <a:extLst>
            <a:ext uri="{FF2B5EF4-FFF2-40B4-BE49-F238E27FC236}">
              <a16:creationId xmlns:a16="http://schemas.microsoft.com/office/drawing/2014/main" id="{00000000-0008-0000-0000-000078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7" name="TextBox 6776">
          <a:extLst>
            <a:ext uri="{FF2B5EF4-FFF2-40B4-BE49-F238E27FC236}">
              <a16:creationId xmlns:a16="http://schemas.microsoft.com/office/drawing/2014/main" id="{00000000-0008-0000-0000-000079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8" name="TextBox 6777">
          <a:extLst>
            <a:ext uri="{FF2B5EF4-FFF2-40B4-BE49-F238E27FC236}">
              <a16:creationId xmlns:a16="http://schemas.microsoft.com/office/drawing/2014/main" id="{00000000-0008-0000-0000-00007A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79" name="TextBox 6778">
          <a:extLst>
            <a:ext uri="{FF2B5EF4-FFF2-40B4-BE49-F238E27FC236}">
              <a16:creationId xmlns:a16="http://schemas.microsoft.com/office/drawing/2014/main" id="{00000000-0008-0000-0000-00007B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0" name="TextBox 6779">
          <a:extLst>
            <a:ext uri="{FF2B5EF4-FFF2-40B4-BE49-F238E27FC236}">
              <a16:creationId xmlns:a16="http://schemas.microsoft.com/office/drawing/2014/main" id="{00000000-0008-0000-0000-00007C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1" name="TextBox 6780">
          <a:extLst>
            <a:ext uri="{FF2B5EF4-FFF2-40B4-BE49-F238E27FC236}">
              <a16:creationId xmlns:a16="http://schemas.microsoft.com/office/drawing/2014/main" id="{00000000-0008-0000-0000-00007D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2" name="TextBox 6781">
          <a:extLst>
            <a:ext uri="{FF2B5EF4-FFF2-40B4-BE49-F238E27FC236}">
              <a16:creationId xmlns:a16="http://schemas.microsoft.com/office/drawing/2014/main" id="{00000000-0008-0000-0000-00007E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3" name="TextBox 6782">
          <a:extLst>
            <a:ext uri="{FF2B5EF4-FFF2-40B4-BE49-F238E27FC236}">
              <a16:creationId xmlns:a16="http://schemas.microsoft.com/office/drawing/2014/main" id="{00000000-0008-0000-0000-00007F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4" name="TextBox 6783">
          <a:extLst>
            <a:ext uri="{FF2B5EF4-FFF2-40B4-BE49-F238E27FC236}">
              <a16:creationId xmlns:a16="http://schemas.microsoft.com/office/drawing/2014/main" id="{00000000-0008-0000-0000-000080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5" name="TextBox 6784">
          <a:extLst>
            <a:ext uri="{FF2B5EF4-FFF2-40B4-BE49-F238E27FC236}">
              <a16:creationId xmlns:a16="http://schemas.microsoft.com/office/drawing/2014/main" id="{00000000-0008-0000-0000-000081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6" name="TextBox 6785">
          <a:extLst>
            <a:ext uri="{FF2B5EF4-FFF2-40B4-BE49-F238E27FC236}">
              <a16:creationId xmlns:a16="http://schemas.microsoft.com/office/drawing/2014/main" id="{00000000-0008-0000-0000-000082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7" name="TextBox 6786">
          <a:extLst>
            <a:ext uri="{FF2B5EF4-FFF2-40B4-BE49-F238E27FC236}">
              <a16:creationId xmlns:a16="http://schemas.microsoft.com/office/drawing/2014/main" id="{00000000-0008-0000-0000-000083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8" name="TextBox 6787">
          <a:extLst>
            <a:ext uri="{FF2B5EF4-FFF2-40B4-BE49-F238E27FC236}">
              <a16:creationId xmlns:a16="http://schemas.microsoft.com/office/drawing/2014/main" id="{00000000-0008-0000-0000-000084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89" name="TextBox 6788">
          <a:extLst>
            <a:ext uri="{FF2B5EF4-FFF2-40B4-BE49-F238E27FC236}">
              <a16:creationId xmlns:a16="http://schemas.microsoft.com/office/drawing/2014/main" id="{00000000-0008-0000-0000-000085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0" name="TextBox 6789">
          <a:extLst>
            <a:ext uri="{FF2B5EF4-FFF2-40B4-BE49-F238E27FC236}">
              <a16:creationId xmlns:a16="http://schemas.microsoft.com/office/drawing/2014/main" id="{00000000-0008-0000-0000-000086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1" name="TextBox 6790">
          <a:extLst>
            <a:ext uri="{FF2B5EF4-FFF2-40B4-BE49-F238E27FC236}">
              <a16:creationId xmlns:a16="http://schemas.microsoft.com/office/drawing/2014/main" id="{00000000-0008-0000-0000-000087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2" name="TextBox 6791">
          <a:extLst>
            <a:ext uri="{FF2B5EF4-FFF2-40B4-BE49-F238E27FC236}">
              <a16:creationId xmlns:a16="http://schemas.microsoft.com/office/drawing/2014/main" id="{00000000-0008-0000-0000-000088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3" name="TextBox 6792">
          <a:extLst>
            <a:ext uri="{FF2B5EF4-FFF2-40B4-BE49-F238E27FC236}">
              <a16:creationId xmlns:a16="http://schemas.microsoft.com/office/drawing/2014/main" id="{00000000-0008-0000-0000-000089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4" name="TextBox 6793">
          <a:extLst>
            <a:ext uri="{FF2B5EF4-FFF2-40B4-BE49-F238E27FC236}">
              <a16:creationId xmlns:a16="http://schemas.microsoft.com/office/drawing/2014/main" id="{00000000-0008-0000-0000-00008A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5" name="TextBox 6794">
          <a:extLst>
            <a:ext uri="{FF2B5EF4-FFF2-40B4-BE49-F238E27FC236}">
              <a16:creationId xmlns:a16="http://schemas.microsoft.com/office/drawing/2014/main" id="{00000000-0008-0000-0000-00008B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6" name="TextBox 6795">
          <a:extLst>
            <a:ext uri="{FF2B5EF4-FFF2-40B4-BE49-F238E27FC236}">
              <a16:creationId xmlns:a16="http://schemas.microsoft.com/office/drawing/2014/main" id="{00000000-0008-0000-0000-00008C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7" name="TextBox 6796">
          <a:extLst>
            <a:ext uri="{FF2B5EF4-FFF2-40B4-BE49-F238E27FC236}">
              <a16:creationId xmlns:a16="http://schemas.microsoft.com/office/drawing/2014/main" id="{00000000-0008-0000-0000-00008D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8" name="TextBox 6797">
          <a:extLst>
            <a:ext uri="{FF2B5EF4-FFF2-40B4-BE49-F238E27FC236}">
              <a16:creationId xmlns:a16="http://schemas.microsoft.com/office/drawing/2014/main" id="{00000000-0008-0000-0000-00008E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799" name="TextBox 6798">
          <a:extLst>
            <a:ext uri="{FF2B5EF4-FFF2-40B4-BE49-F238E27FC236}">
              <a16:creationId xmlns:a16="http://schemas.microsoft.com/office/drawing/2014/main" id="{00000000-0008-0000-0000-00008F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0" name="TextBox 6799">
          <a:extLst>
            <a:ext uri="{FF2B5EF4-FFF2-40B4-BE49-F238E27FC236}">
              <a16:creationId xmlns:a16="http://schemas.microsoft.com/office/drawing/2014/main" id="{00000000-0008-0000-0000-000090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1" name="TextBox 6800">
          <a:extLst>
            <a:ext uri="{FF2B5EF4-FFF2-40B4-BE49-F238E27FC236}">
              <a16:creationId xmlns:a16="http://schemas.microsoft.com/office/drawing/2014/main" id="{00000000-0008-0000-0000-000091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2" name="TextBox 6801">
          <a:extLst>
            <a:ext uri="{FF2B5EF4-FFF2-40B4-BE49-F238E27FC236}">
              <a16:creationId xmlns:a16="http://schemas.microsoft.com/office/drawing/2014/main" id="{00000000-0008-0000-0000-000092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3" name="TextBox 6802">
          <a:extLst>
            <a:ext uri="{FF2B5EF4-FFF2-40B4-BE49-F238E27FC236}">
              <a16:creationId xmlns:a16="http://schemas.microsoft.com/office/drawing/2014/main" id="{00000000-0008-0000-0000-000093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4" name="TextBox 6803">
          <a:extLst>
            <a:ext uri="{FF2B5EF4-FFF2-40B4-BE49-F238E27FC236}">
              <a16:creationId xmlns:a16="http://schemas.microsoft.com/office/drawing/2014/main" id="{00000000-0008-0000-0000-000094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5" name="TextBox 6804">
          <a:extLst>
            <a:ext uri="{FF2B5EF4-FFF2-40B4-BE49-F238E27FC236}">
              <a16:creationId xmlns:a16="http://schemas.microsoft.com/office/drawing/2014/main" id="{00000000-0008-0000-0000-000095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6" name="TextBox 6805">
          <a:extLst>
            <a:ext uri="{FF2B5EF4-FFF2-40B4-BE49-F238E27FC236}">
              <a16:creationId xmlns:a16="http://schemas.microsoft.com/office/drawing/2014/main" id="{00000000-0008-0000-0000-000096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7" name="TextBox 6806">
          <a:extLst>
            <a:ext uri="{FF2B5EF4-FFF2-40B4-BE49-F238E27FC236}">
              <a16:creationId xmlns:a16="http://schemas.microsoft.com/office/drawing/2014/main" id="{00000000-0008-0000-0000-000097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8" name="TextBox 6807">
          <a:extLst>
            <a:ext uri="{FF2B5EF4-FFF2-40B4-BE49-F238E27FC236}">
              <a16:creationId xmlns:a16="http://schemas.microsoft.com/office/drawing/2014/main" id="{00000000-0008-0000-0000-000098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09" name="TextBox 6808">
          <a:extLst>
            <a:ext uri="{FF2B5EF4-FFF2-40B4-BE49-F238E27FC236}">
              <a16:creationId xmlns:a16="http://schemas.microsoft.com/office/drawing/2014/main" id="{00000000-0008-0000-0000-000099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0" name="TextBox 6809">
          <a:extLst>
            <a:ext uri="{FF2B5EF4-FFF2-40B4-BE49-F238E27FC236}">
              <a16:creationId xmlns:a16="http://schemas.microsoft.com/office/drawing/2014/main" id="{00000000-0008-0000-0000-00009A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1" name="TextBox 6810">
          <a:extLst>
            <a:ext uri="{FF2B5EF4-FFF2-40B4-BE49-F238E27FC236}">
              <a16:creationId xmlns:a16="http://schemas.microsoft.com/office/drawing/2014/main" id="{00000000-0008-0000-0000-00009B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2" name="TextBox 6811">
          <a:extLst>
            <a:ext uri="{FF2B5EF4-FFF2-40B4-BE49-F238E27FC236}">
              <a16:creationId xmlns:a16="http://schemas.microsoft.com/office/drawing/2014/main" id="{00000000-0008-0000-0000-00009C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3" name="TextBox 6812">
          <a:extLst>
            <a:ext uri="{FF2B5EF4-FFF2-40B4-BE49-F238E27FC236}">
              <a16:creationId xmlns:a16="http://schemas.microsoft.com/office/drawing/2014/main" id="{00000000-0008-0000-0000-00009D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4" name="TextBox 6813">
          <a:extLst>
            <a:ext uri="{FF2B5EF4-FFF2-40B4-BE49-F238E27FC236}">
              <a16:creationId xmlns:a16="http://schemas.microsoft.com/office/drawing/2014/main" id="{00000000-0008-0000-0000-00009E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5" name="TextBox 6814">
          <a:extLst>
            <a:ext uri="{FF2B5EF4-FFF2-40B4-BE49-F238E27FC236}">
              <a16:creationId xmlns:a16="http://schemas.microsoft.com/office/drawing/2014/main" id="{00000000-0008-0000-0000-00009F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6" name="TextBox 6815">
          <a:extLst>
            <a:ext uri="{FF2B5EF4-FFF2-40B4-BE49-F238E27FC236}">
              <a16:creationId xmlns:a16="http://schemas.microsoft.com/office/drawing/2014/main" id="{00000000-0008-0000-0000-0000A0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7" name="TextBox 6816">
          <a:extLst>
            <a:ext uri="{FF2B5EF4-FFF2-40B4-BE49-F238E27FC236}">
              <a16:creationId xmlns:a16="http://schemas.microsoft.com/office/drawing/2014/main" id="{00000000-0008-0000-0000-0000A1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8" name="TextBox 6817">
          <a:extLst>
            <a:ext uri="{FF2B5EF4-FFF2-40B4-BE49-F238E27FC236}">
              <a16:creationId xmlns:a16="http://schemas.microsoft.com/office/drawing/2014/main" id="{00000000-0008-0000-0000-0000A2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19" name="TextBox 6818">
          <a:extLst>
            <a:ext uri="{FF2B5EF4-FFF2-40B4-BE49-F238E27FC236}">
              <a16:creationId xmlns:a16="http://schemas.microsoft.com/office/drawing/2014/main" id="{00000000-0008-0000-0000-0000A3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0" name="TextBox 6819">
          <a:extLst>
            <a:ext uri="{FF2B5EF4-FFF2-40B4-BE49-F238E27FC236}">
              <a16:creationId xmlns:a16="http://schemas.microsoft.com/office/drawing/2014/main" id="{00000000-0008-0000-0000-0000A4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1" name="TextBox 6820">
          <a:extLst>
            <a:ext uri="{FF2B5EF4-FFF2-40B4-BE49-F238E27FC236}">
              <a16:creationId xmlns:a16="http://schemas.microsoft.com/office/drawing/2014/main" id="{00000000-0008-0000-0000-0000A5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2" name="TextBox 6821">
          <a:extLst>
            <a:ext uri="{FF2B5EF4-FFF2-40B4-BE49-F238E27FC236}">
              <a16:creationId xmlns:a16="http://schemas.microsoft.com/office/drawing/2014/main" id="{00000000-0008-0000-0000-0000A6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3" name="TextBox 6822">
          <a:extLst>
            <a:ext uri="{FF2B5EF4-FFF2-40B4-BE49-F238E27FC236}">
              <a16:creationId xmlns:a16="http://schemas.microsoft.com/office/drawing/2014/main" id="{00000000-0008-0000-0000-0000A7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4" name="TextBox 6823">
          <a:extLst>
            <a:ext uri="{FF2B5EF4-FFF2-40B4-BE49-F238E27FC236}">
              <a16:creationId xmlns:a16="http://schemas.microsoft.com/office/drawing/2014/main" id="{00000000-0008-0000-0000-0000A8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5" name="TextBox 6824">
          <a:extLst>
            <a:ext uri="{FF2B5EF4-FFF2-40B4-BE49-F238E27FC236}">
              <a16:creationId xmlns:a16="http://schemas.microsoft.com/office/drawing/2014/main" id="{00000000-0008-0000-0000-0000A9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6" name="TextBox 6825">
          <a:extLst>
            <a:ext uri="{FF2B5EF4-FFF2-40B4-BE49-F238E27FC236}">
              <a16:creationId xmlns:a16="http://schemas.microsoft.com/office/drawing/2014/main" id="{00000000-0008-0000-0000-0000AA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7" name="TextBox 6826">
          <a:extLst>
            <a:ext uri="{FF2B5EF4-FFF2-40B4-BE49-F238E27FC236}">
              <a16:creationId xmlns:a16="http://schemas.microsoft.com/office/drawing/2014/main" id="{00000000-0008-0000-0000-0000AB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8" name="TextBox 6827">
          <a:extLst>
            <a:ext uri="{FF2B5EF4-FFF2-40B4-BE49-F238E27FC236}">
              <a16:creationId xmlns:a16="http://schemas.microsoft.com/office/drawing/2014/main" id="{00000000-0008-0000-0000-0000AC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29" name="TextBox 6828">
          <a:extLst>
            <a:ext uri="{FF2B5EF4-FFF2-40B4-BE49-F238E27FC236}">
              <a16:creationId xmlns:a16="http://schemas.microsoft.com/office/drawing/2014/main" id="{00000000-0008-0000-0000-0000AD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0" name="TextBox 6829">
          <a:extLst>
            <a:ext uri="{FF2B5EF4-FFF2-40B4-BE49-F238E27FC236}">
              <a16:creationId xmlns:a16="http://schemas.microsoft.com/office/drawing/2014/main" id="{00000000-0008-0000-0000-0000AE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1" name="TextBox 6830">
          <a:extLst>
            <a:ext uri="{FF2B5EF4-FFF2-40B4-BE49-F238E27FC236}">
              <a16:creationId xmlns:a16="http://schemas.microsoft.com/office/drawing/2014/main" id="{00000000-0008-0000-0000-0000AF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2" name="TextBox 6831">
          <a:extLst>
            <a:ext uri="{FF2B5EF4-FFF2-40B4-BE49-F238E27FC236}">
              <a16:creationId xmlns:a16="http://schemas.microsoft.com/office/drawing/2014/main" id="{00000000-0008-0000-0000-0000B0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3" name="TextBox 6832">
          <a:extLst>
            <a:ext uri="{FF2B5EF4-FFF2-40B4-BE49-F238E27FC236}">
              <a16:creationId xmlns:a16="http://schemas.microsoft.com/office/drawing/2014/main" id="{00000000-0008-0000-0000-0000B1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4" name="TextBox 6833">
          <a:extLst>
            <a:ext uri="{FF2B5EF4-FFF2-40B4-BE49-F238E27FC236}">
              <a16:creationId xmlns:a16="http://schemas.microsoft.com/office/drawing/2014/main" id="{00000000-0008-0000-0000-0000B2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5" name="TextBox 6834">
          <a:extLst>
            <a:ext uri="{FF2B5EF4-FFF2-40B4-BE49-F238E27FC236}">
              <a16:creationId xmlns:a16="http://schemas.microsoft.com/office/drawing/2014/main" id="{00000000-0008-0000-0000-0000B3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6" name="TextBox 6835">
          <a:extLst>
            <a:ext uri="{FF2B5EF4-FFF2-40B4-BE49-F238E27FC236}">
              <a16:creationId xmlns:a16="http://schemas.microsoft.com/office/drawing/2014/main" id="{00000000-0008-0000-0000-0000B4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7" name="TextBox 6836">
          <a:extLst>
            <a:ext uri="{FF2B5EF4-FFF2-40B4-BE49-F238E27FC236}">
              <a16:creationId xmlns:a16="http://schemas.microsoft.com/office/drawing/2014/main" id="{00000000-0008-0000-0000-0000B5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8" name="TextBox 6837">
          <a:extLst>
            <a:ext uri="{FF2B5EF4-FFF2-40B4-BE49-F238E27FC236}">
              <a16:creationId xmlns:a16="http://schemas.microsoft.com/office/drawing/2014/main" id="{00000000-0008-0000-0000-0000B6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39" name="TextBox 6838">
          <a:extLst>
            <a:ext uri="{FF2B5EF4-FFF2-40B4-BE49-F238E27FC236}">
              <a16:creationId xmlns:a16="http://schemas.microsoft.com/office/drawing/2014/main" id="{00000000-0008-0000-0000-0000B7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0" name="TextBox 6839">
          <a:extLst>
            <a:ext uri="{FF2B5EF4-FFF2-40B4-BE49-F238E27FC236}">
              <a16:creationId xmlns:a16="http://schemas.microsoft.com/office/drawing/2014/main" id="{00000000-0008-0000-0000-0000B8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1" name="TextBox 6840">
          <a:extLst>
            <a:ext uri="{FF2B5EF4-FFF2-40B4-BE49-F238E27FC236}">
              <a16:creationId xmlns:a16="http://schemas.microsoft.com/office/drawing/2014/main" id="{00000000-0008-0000-0000-0000B9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2" name="TextBox 6841">
          <a:extLst>
            <a:ext uri="{FF2B5EF4-FFF2-40B4-BE49-F238E27FC236}">
              <a16:creationId xmlns:a16="http://schemas.microsoft.com/office/drawing/2014/main" id="{00000000-0008-0000-0000-0000BA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3" name="TextBox 6842">
          <a:extLst>
            <a:ext uri="{FF2B5EF4-FFF2-40B4-BE49-F238E27FC236}">
              <a16:creationId xmlns:a16="http://schemas.microsoft.com/office/drawing/2014/main" id="{00000000-0008-0000-0000-0000BB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4" name="TextBox 6843">
          <a:extLst>
            <a:ext uri="{FF2B5EF4-FFF2-40B4-BE49-F238E27FC236}">
              <a16:creationId xmlns:a16="http://schemas.microsoft.com/office/drawing/2014/main" id="{00000000-0008-0000-0000-0000BC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5" name="TextBox 6844">
          <a:extLst>
            <a:ext uri="{FF2B5EF4-FFF2-40B4-BE49-F238E27FC236}">
              <a16:creationId xmlns:a16="http://schemas.microsoft.com/office/drawing/2014/main" id="{00000000-0008-0000-0000-0000BD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6" name="TextBox 6845">
          <a:extLst>
            <a:ext uri="{FF2B5EF4-FFF2-40B4-BE49-F238E27FC236}">
              <a16:creationId xmlns:a16="http://schemas.microsoft.com/office/drawing/2014/main" id="{00000000-0008-0000-0000-0000BE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7" name="TextBox 6846">
          <a:extLst>
            <a:ext uri="{FF2B5EF4-FFF2-40B4-BE49-F238E27FC236}">
              <a16:creationId xmlns:a16="http://schemas.microsoft.com/office/drawing/2014/main" id="{00000000-0008-0000-0000-0000BF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8" name="TextBox 6847">
          <a:extLst>
            <a:ext uri="{FF2B5EF4-FFF2-40B4-BE49-F238E27FC236}">
              <a16:creationId xmlns:a16="http://schemas.microsoft.com/office/drawing/2014/main" id="{00000000-0008-0000-0000-0000C0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49" name="TextBox 6848">
          <a:extLst>
            <a:ext uri="{FF2B5EF4-FFF2-40B4-BE49-F238E27FC236}">
              <a16:creationId xmlns:a16="http://schemas.microsoft.com/office/drawing/2014/main" id="{00000000-0008-0000-0000-0000C1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0" name="TextBox 6849">
          <a:extLst>
            <a:ext uri="{FF2B5EF4-FFF2-40B4-BE49-F238E27FC236}">
              <a16:creationId xmlns:a16="http://schemas.microsoft.com/office/drawing/2014/main" id="{00000000-0008-0000-0000-0000C2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1" name="TextBox 6850">
          <a:extLst>
            <a:ext uri="{FF2B5EF4-FFF2-40B4-BE49-F238E27FC236}">
              <a16:creationId xmlns:a16="http://schemas.microsoft.com/office/drawing/2014/main" id="{00000000-0008-0000-0000-0000C3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2" name="TextBox 6851">
          <a:extLst>
            <a:ext uri="{FF2B5EF4-FFF2-40B4-BE49-F238E27FC236}">
              <a16:creationId xmlns:a16="http://schemas.microsoft.com/office/drawing/2014/main" id="{00000000-0008-0000-0000-0000C4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3" name="TextBox 6852">
          <a:extLst>
            <a:ext uri="{FF2B5EF4-FFF2-40B4-BE49-F238E27FC236}">
              <a16:creationId xmlns:a16="http://schemas.microsoft.com/office/drawing/2014/main" id="{00000000-0008-0000-0000-0000C5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4" name="TextBox 6853">
          <a:extLst>
            <a:ext uri="{FF2B5EF4-FFF2-40B4-BE49-F238E27FC236}">
              <a16:creationId xmlns:a16="http://schemas.microsoft.com/office/drawing/2014/main" id="{00000000-0008-0000-0000-0000C6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5" name="TextBox 6854">
          <a:extLst>
            <a:ext uri="{FF2B5EF4-FFF2-40B4-BE49-F238E27FC236}">
              <a16:creationId xmlns:a16="http://schemas.microsoft.com/office/drawing/2014/main" id="{00000000-0008-0000-0000-0000C7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6" name="TextBox 6855">
          <a:extLst>
            <a:ext uri="{FF2B5EF4-FFF2-40B4-BE49-F238E27FC236}">
              <a16:creationId xmlns:a16="http://schemas.microsoft.com/office/drawing/2014/main" id="{00000000-0008-0000-0000-0000C8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7" name="TextBox 6856">
          <a:extLst>
            <a:ext uri="{FF2B5EF4-FFF2-40B4-BE49-F238E27FC236}">
              <a16:creationId xmlns:a16="http://schemas.microsoft.com/office/drawing/2014/main" id="{00000000-0008-0000-0000-0000C9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8" name="TextBox 6857">
          <a:extLst>
            <a:ext uri="{FF2B5EF4-FFF2-40B4-BE49-F238E27FC236}">
              <a16:creationId xmlns:a16="http://schemas.microsoft.com/office/drawing/2014/main" id="{00000000-0008-0000-0000-0000CA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59" name="TextBox 6858">
          <a:extLst>
            <a:ext uri="{FF2B5EF4-FFF2-40B4-BE49-F238E27FC236}">
              <a16:creationId xmlns:a16="http://schemas.microsoft.com/office/drawing/2014/main" id="{00000000-0008-0000-0000-0000CB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0" name="TextBox 6859">
          <a:extLst>
            <a:ext uri="{FF2B5EF4-FFF2-40B4-BE49-F238E27FC236}">
              <a16:creationId xmlns:a16="http://schemas.microsoft.com/office/drawing/2014/main" id="{00000000-0008-0000-0000-0000CC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1" name="TextBox 6860">
          <a:extLst>
            <a:ext uri="{FF2B5EF4-FFF2-40B4-BE49-F238E27FC236}">
              <a16:creationId xmlns:a16="http://schemas.microsoft.com/office/drawing/2014/main" id="{00000000-0008-0000-0000-0000CD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2" name="TextBox 6861">
          <a:extLst>
            <a:ext uri="{FF2B5EF4-FFF2-40B4-BE49-F238E27FC236}">
              <a16:creationId xmlns:a16="http://schemas.microsoft.com/office/drawing/2014/main" id="{00000000-0008-0000-0000-0000CE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3" name="TextBox 6862">
          <a:extLst>
            <a:ext uri="{FF2B5EF4-FFF2-40B4-BE49-F238E27FC236}">
              <a16:creationId xmlns:a16="http://schemas.microsoft.com/office/drawing/2014/main" id="{00000000-0008-0000-0000-0000CF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4" name="TextBox 6863">
          <a:extLst>
            <a:ext uri="{FF2B5EF4-FFF2-40B4-BE49-F238E27FC236}">
              <a16:creationId xmlns:a16="http://schemas.microsoft.com/office/drawing/2014/main" id="{00000000-0008-0000-0000-0000D0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5" name="TextBox 6864">
          <a:extLst>
            <a:ext uri="{FF2B5EF4-FFF2-40B4-BE49-F238E27FC236}">
              <a16:creationId xmlns:a16="http://schemas.microsoft.com/office/drawing/2014/main" id="{00000000-0008-0000-0000-0000D1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6" name="TextBox 6865">
          <a:extLst>
            <a:ext uri="{FF2B5EF4-FFF2-40B4-BE49-F238E27FC236}">
              <a16:creationId xmlns:a16="http://schemas.microsoft.com/office/drawing/2014/main" id="{00000000-0008-0000-0000-0000D2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7" name="TextBox 6866">
          <a:extLst>
            <a:ext uri="{FF2B5EF4-FFF2-40B4-BE49-F238E27FC236}">
              <a16:creationId xmlns:a16="http://schemas.microsoft.com/office/drawing/2014/main" id="{00000000-0008-0000-0000-0000D3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8" name="TextBox 6867">
          <a:extLst>
            <a:ext uri="{FF2B5EF4-FFF2-40B4-BE49-F238E27FC236}">
              <a16:creationId xmlns:a16="http://schemas.microsoft.com/office/drawing/2014/main" id="{00000000-0008-0000-0000-0000D4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69" name="TextBox 6868">
          <a:extLst>
            <a:ext uri="{FF2B5EF4-FFF2-40B4-BE49-F238E27FC236}">
              <a16:creationId xmlns:a16="http://schemas.microsoft.com/office/drawing/2014/main" id="{00000000-0008-0000-0000-0000D5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0" name="TextBox 6869">
          <a:extLst>
            <a:ext uri="{FF2B5EF4-FFF2-40B4-BE49-F238E27FC236}">
              <a16:creationId xmlns:a16="http://schemas.microsoft.com/office/drawing/2014/main" id="{00000000-0008-0000-0000-0000D6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1" name="TextBox 6870">
          <a:extLst>
            <a:ext uri="{FF2B5EF4-FFF2-40B4-BE49-F238E27FC236}">
              <a16:creationId xmlns:a16="http://schemas.microsoft.com/office/drawing/2014/main" id="{00000000-0008-0000-0000-0000D7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2" name="TextBox 6871">
          <a:extLst>
            <a:ext uri="{FF2B5EF4-FFF2-40B4-BE49-F238E27FC236}">
              <a16:creationId xmlns:a16="http://schemas.microsoft.com/office/drawing/2014/main" id="{00000000-0008-0000-0000-0000D8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3" name="TextBox 6872">
          <a:extLst>
            <a:ext uri="{FF2B5EF4-FFF2-40B4-BE49-F238E27FC236}">
              <a16:creationId xmlns:a16="http://schemas.microsoft.com/office/drawing/2014/main" id="{00000000-0008-0000-0000-0000D9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4" name="TextBox 6873">
          <a:extLst>
            <a:ext uri="{FF2B5EF4-FFF2-40B4-BE49-F238E27FC236}">
              <a16:creationId xmlns:a16="http://schemas.microsoft.com/office/drawing/2014/main" id="{00000000-0008-0000-0000-0000DA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5" name="TextBox 6874">
          <a:extLst>
            <a:ext uri="{FF2B5EF4-FFF2-40B4-BE49-F238E27FC236}">
              <a16:creationId xmlns:a16="http://schemas.microsoft.com/office/drawing/2014/main" id="{00000000-0008-0000-0000-0000DB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6" name="TextBox 6875">
          <a:extLst>
            <a:ext uri="{FF2B5EF4-FFF2-40B4-BE49-F238E27FC236}">
              <a16:creationId xmlns:a16="http://schemas.microsoft.com/office/drawing/2014/main" id="{00000000-0008-0000-0000-0000DC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7" name="TextBox 6876">
          <a:extLst>
            <a:ext uri="{FF2B5EF4-FFF2-40B4-BE49-F238E27FC236}">
              <a16:creationId xmlns:a16="http://schemas.microsoft.com/office/drawing/2014/main" id="{00000000-0008-0000-0000-0000DD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8" name="TextBox 6877">
          <a:extLst>
            <a:ext uri="{FF2B5EF4-FFF2-40B4-BE49-F238E27FC236}">
              <a16:creationId xmlns:a16="http://schemas.microsoft.com/office/drawing/2014/main" id="{00000000-0008-0000-0000-0000DE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79" name="TextBox 6878">
          <a:extLst>
            <a:ext uri="{FF2B5EF4-FFF2-40B4-BE49-F238E27FC236}">
              <a16:creationId xmlns:a16="http://schemas.microsoft.com/office/drawing/2014/main" id="{00000000-0008-0000-0000-0000DF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0" name="TextBox 6879">
          <a:extLst>
            <a:ext uri="{FF2B5EF4-FFF2-40B4-BE49-F238E27FC236}">
              <a16:creationId xmlns:a16="http://schemas.microsoft.com/office/drawing/2014/main" id="{00000000-0008-0000-0000-0000E0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1" name="TextBox 6880">
          <a:extLst>
            <a:ext uri="{FF2B5EF4-FFF2-40B4-BE49-F238E27FC236}">
              <a16:creationId xmlns:a16="http://schemas.microsoft.com/office/drawing/2014/main" id="{00000000-0008-0000-0000-0000E1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2" name="TextBox 6881">
          <a:extLst>
            <a:ext uri="{FF2B5EF4-FFF2-40B4-BE49-F238E27FC236}">
              <a16:creationId xmlns:a16="http://schemas.microsoft.com/office/drawing/2014/main" id="{00000000-0008-0000-0000-0000E2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3" name="TextBox 6882">
          <a:extLst>
            <a:ext uri="{FF2B5EF4-FFF2-40B4-BE49-F238E27FC236}">
              <a16:creationId xmlns:a16="http://schemas.microsoft.com/office/drawing/2014/main" id="{00000000-0008-0000-0000-0000E3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4" name="TextBox 6883">
          <a:extLst>
            <a:ext uri="{FF2B5EF4-FFF2-40B4-BE49-F238E27FC236}">
              <a16:creationId xmlns:a16="http://schemas.microsoft.com/office/drawing/2014/main" id="{00000000-0008-0000-0000-0000E4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5" name="TextBox 6884">
          <a:extLst>
            <a:ext uri="{FF2B5EF4-FFF2-40B4-BE49-F238E27FC236}">
              <a16:creationId xmlns:a16="http://schemas.microsoft.com/office/drawing/2014/main" id="{00000000-0008-0000-0000-0000E5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6" name="TextBox 6885">
          <a:extLst>
            <a:ext uri="{FF2B5EF4-FFF2-40B4-BE49-F238E27FC236}">
              <a16:creationId xmlns:a16="http://schemas.microsoft.com/office/drawing/2014/main" id="{00000000-0008-0000-0000-0000E6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7" name="TextBox 6886">
          <a:extLst>
            <a:ext uri="{FF2B5EF4-FFF2-40B4-BE49-F238E27FC236}">
              <a16:creationId xmlns:a16="http://schemas.microsoft.com/office/drawing/2014/main" id="{00000000-0008-0000-0000-0000E7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8" name="TextBox 6887">
          <a:extLst>
            <a:ext uri="{FF2B5EF4-FFF2-40B4-BE49-F238E27FC236}">
              <a16:creationId xmlns:a16="http://schemas.microsoft.com/office/drawing/2014/main" id="{00000000-0008-0000-0000-0000E8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89" name="TextBox 6888">
          <a:extLst>
            <a:ext uri="{FF2B5EF4-FFF2-40B4-BE49-F238E27FC236}">
              <a16:creationId xmlns:a16="http://schemas.microsoft.com/office/drawing/2014/main" id="{00000000-0008-0000-0000-0000E9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0" name="TextBox 6889">
          <a:extLst>
            <a:ext uri="{FF2B5EF4-FFF2-40B4-BE49-F238E27FC236}">
              <a16:creationId xmlns:a16="http://schemas.microsoft.com/office/drawing/2014/main" id="{00000000-0008-0000-0000-0000EA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1" name="TextBox 6890">
          <a:extLst>
            <a:ext uri="{FF2B5EF4-FFF2-40B4-BE49-F238E27FC236}">
              <a16:creationId xmlns:a16="http://schemas.microsoft.com/office/drawing/2014/main" id="{00000000-0008-0000-0000-0000EB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2" name="TextBox 6891">
          <a:extLst>
            <a:ext uri="{FF2B5EF4-FFF2-40B4-BE49-F238E27FC236}">
              <a16:creationId xmlns:a16="http://schemas.microsoft.com/office/drawing/2014/main" id="{00000000-0008-0000-0000-0000EC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3" name="TextBox 6892">
          <a:extLst>
            <a:ext uri="{FF2B5EF4-FFF2-40B4-BE49-F238E27FC236}">
              <a16:creationId xmlns:a16="http://schemas.microsoft.com/office/drawing/2014/main" id="{00000000-0008-0000-0000-0000ED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4" name="TextBox 6893">
          <a:extLst>
            <a:ext uri="{FF2B5EF4-FFF2-40B4-BE49-F238E27FC236}">
              <a16:creationId xmlns:a16="http://schemas.microsoft.com/office/drawing/2014/main" id="{00000000-0008-0000-0000-0000EE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5" name="TextBox 6894">
          <a:extLst>
            <a:ext uri="{FF2B5EF4-FFF2-40B4-BE49-F238E27FC236}">
              <a16:creationId xmlns:a16="http://schemas.microsoft.com/office/drawing/2014/main" id="{00000000-0008-0000-0000-0000EF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6" name="TextBox 6895">
          <a:extLst>
            <a:ext uri="{FF2B5EF4-FFF2-40B4-BE49-F238E27FC236}">
              <a16:creationId xmlns:a16="http://schemas.microsoft.com/office/drawing/2014/main" id="{00000000-0008-0000-0000-0000F0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7" name="TextBox 6896">
          <a:extLst>
            <a:ext uri="{FF2B5EF4-FFF2-40B4-BE49-F238E27FC236}">
              <a16:creationId xmlns:a16="http://schemas.microsoft.com/office/drawing/2014/main" id="{00000000-0008-0000-0000-0000F1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8" name="TextBox 6897">
          <a:extLst>
            <a:ext uri="{FF2B5EF4-FFF2-40B4-BE49-F238E27FC236}">
              <a16:creationId xmlns:a16="http://schemas.microsoft.com/office/drawing/2014/main" id="{00000000-0008-0000-0000-0000F2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899" name="TextBox 6898">
          <a:extLst>
            <a:ext uri="{FF2B5EF4-FFF2-40B4-BE49-F238E27FC236}">
              <a16:creationId xmlns:a16="http://schemas.microsoft.com/office/drawing/2014/main" id="{00000000-0008-0000-0000-0000F3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0" name="TextBox 6899">
          <a:extLst>
            <a:ext uri="{FF2B5EF4-FFF2-40B4-BE49-F238E27FC236}">
              <a16:creationId xmlns:a16="http://schemas.microsoft.com/office/drawing/2014/main" id="{00000000-0008-0000-0000-0000F4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1" name="TextBox 6900">
          <a:extLst>
            <a:ext uri="{FF2B5EF4-FFF2-40B4-BE49-F238E27FC236}">
              <a16:creationId xmlns:a16="http://schemas.microsoft.com/office/drawing/2014/main" id="{00000000-0008-0000-0000-0000F5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2" name="TextBox 6901">
          <a:extLst>
            <a:ext uri="{FF2B5EF4-FFF2-40B4-BE49-F238E27FC236}">
              <a16:creationId xmlns:a16="http://schemas.microsoft.com/office/drawing/2014/main" id="{00000000-0008-0000-0000-0000F6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3" name="TextBox 6902">
          <a:extLst>
            <a:ext uri="{FF2B5EF4-FFF2-40B4-BE49-F238E27FC236}">
              <a16:creationId xmlns:a16="http://schemas.microsoft.com/office/drawing/2014/main" id="{00000000-0008-0000-0000-0000F7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4" name="TextBox 6903">
          <a:extLst>
            <a:ext uri="{FF2B5EF4-FFF2-40B4-BE49-F238E27FC236}">
              <a16:creationId xmlns:a16="http://schemas.microsoft.com/office/drawing/2014/main" id="{00000000-0008-0000-0000-0000F8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5" name="TextBox 6904">
          <a:extLst>
            <a:ext uri="{FF2B5EF4-FFF2-40B4-BE49-F238E27FC236}">
              <a16:creationId xmlns:a16="http://schemas.microsoft.com/office/drawing/2014/main" id="{00000000-0008-0000-0000-0000F9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6" name="TextBox 6905">
          <a:extLst>
            <a:ext uri="{FF2B5EF4-FFF2-40B4-BE49-F238E27FC236}">
              <a16:creationId xmlns:a16="http://schemas.microsoft.com/office/drawing/2014/main" id="{00000000-0008-0000-0000-0000FA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7" name="TextBox 6906">
          <a:extLst>
            <a:ext uri="{FF2B5EF4-FFF2-40B4-BE49-F238E27FC236}">
              <a16:creationId xmlns:a16="http://schemas.microsoft.com/office/drawing/2014/main" id="{00000000-0008-0000-0000-0000FB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8" name="TextBox 6907">
          <a:extLst>
            <a:ext uri="{FF2B5EF4-FFF2-40B4-BE49-F238E27FC236}">
              <a16:creationId xmlns:a16="http://schemas.microsoft.com/office/drawing/2014/main" id="{00000000-0008-0000-0000-0000FC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09" name="TextBox 6908">
          <a:extLst>
            <a:ext uri="{FF2B5EF4-FFF2-40B4-BE49-F238E27FC236}">
              <a16:creationId xmlns:a16="http://schemas.microsoft.com/office/drawing/2014/main" id="{00000000-0008-0000-0000-0000FD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0" name="TextBox 6909">
          <a:extLst>
            <a:ext uri="{FF2B5EF4-FFF2-40B4-BE49-F238E27FC236}">
              <a16:creationId xmlns:a16="http://schemas.microsoft.com/office/drawing/2014/main" id="{00000000-0008-0000-0000-0000FE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1" name="TextBox 6910">
          <a:extLst>
            <a:ext uri="{FF2B5EF4-FFF2-40B4-BE49-F238E27FC236}">
              <a16:creationId xmlns:a16="http://schemas.microsoft.com/office/drawing/2014/main" id="{00000000-0008-0000-0000-0000FF1A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2" name="TextBox 6911">
          <a:extLst>
            <a:ext uri="{FF2B5EF4-FFF2-40B4-BE49-F238E27FC236}">
              <a16:creationId xmlns:a16="http://schemas.microsoft.com/office/drawing/2014/main" id="{00000000-0008-0000-0000-000000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3" name="TextBox 6912">
          <a:extLst>
            <a:ext uri="{FF2B5EF4-FFF2-40B4-BE49-F238E27FC236}">
              <a16:creationId xmlns:a16="http://schemas.microsoft.com/office/drawing/2014/main" id="{00000000-0008-0000-0000-000001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4" name="TextBox 6913">
          <a:extLst>
            <a:ext uri="{FF2B5EF4-FFF2-40B4-BE49-F238E27FC236}">
              <a16:creationId xmlns:a16="http://schemas.microsoft.com/office/drawing/2014/main" id="{00000000-0008-0000-0000-000002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5" name="TextBox 6914">
          <a:extLst>
            <a:ext uri="{FF2B5EF4-FFF2-40B4-BE49-F238E27FC236}">
              <a16:creationId xmlns:a16="http://schemas.microsoft.com/office/drawing/2014/main" id="{00000000-0008-0000-0000-000003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6" name="TextBox 6915">
          <a:extLst>
            <a:ext uri="{FF2B5EF4-FFF2-40B4-BE49-F238E27FC236}">
              <a16:creationId xmlns:a16="http://schemas.microsoft.com/office/drawing/2014/main" id="{00000000-0008-0000-0000-000004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7" name="TextBox 6916">
          <a:extLst>
            <a:ext uri="{FF2B5EF4-FFF2-40B4-BE49-F238E27FC236}">
              <a16:creationId xmlns:a16="http://schemas.microsoft.com/office/drawing/2014/main" id="{00000000-0008-0000-0000-000005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8" name="TextBox 6917">
          <a:extLst>
            <a:ext uri="{FF2B5EF4-FFF2-40B4-BE49-F238E27FC236}">
              <a16:creationId xmlns:a16="http://schemas.microsoft.com/office/drawing/2014/main" id="{00000000-0008-0000-0000-000006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19" name="TextBox 6918">
          <a:extLst>
            <a:ext uri="{FF2B5EF4-FFF2-40B4-BE49-F238E27FC236}">
              <a16:creationId xmlns:a16="http://schemas.microsoft.com/office/drawing/2014/main" id="{00000000-0008-0000-0000-000007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0" name="TextBox 6919">
          <a:extLst>
            <a:ext uri="{FF2B5EF4-FFF2-40B4-BE49-F238E27FC236}">
              <a16:creationId xmlns:a16="http://schemas.microsoft.com/office/drawing/2014/main" id="{00000000-0008-0000-0000-000008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1" name="TextBox 6920">
          <a:extLst>
            <a:ext uri="{FF2B5EF4-FFF2-40B4-BE49-F238E27FC236}">
              <a16:creationId xmlns:a16="http://schemas.microsoft.com/office/drawing/2014/main" id="{00000000-0008-0000-0000-000009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2" name="TextBox 6921">
          <a:extLst>
            <a:ext uri="{FF2B5EF4-FFF2-40B4-BE49-F238E27FC236}">
              <a16:creationId xmlns:a16="http://schemas.microsoft.com/office/drawing/2014/main" id="{00000000-0008-0000-0000-00000A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3" name="TextBox 6922">
          <a:extLst>
            <a:ext uri="{FF2B5EF4-FFF2-40B4-BE49-F238E27FC236}">
              <a16:creationId xmlns:a16="http://schemas.microsoft.com/office/drawing/2014/main" id="{00000000-0008-0000-0000-00000B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4" name="TextBox 6923">
          <a:extLst>
            <a:ext uri="{FF2B5EF4-FFF2-40B4-BE49-F238E27FC236}">
              <a16:creationId xmlns:a16="http://schemas.microsoft.com/office/drawing/2014/main" id="{00000000-0008-0000-0000-00000C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5" name="TextBox 6924">
          <a:extLst>
            <a:ext uri="{FF2B5EF4-FFF2-40B4-BE49-F238E27FC236}">
              <a16:creationId xmlns:a16="http://schemas.microsoft.com/office/drawing/2014/main" id="{00000000-0008-0000-0000-00000D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6" name="TextBox 6925">
          <a:extLst>
            <a:ext uri="{FF2B5EF4-FFF2-40B4-BE49-F238E27FC236}">
              <a16:creationId xmlns:a16="http://schemas.microsoft.com/office/drawing/2014/main" id="{00000000-0008-0000-0000-00000E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7" name="TextBox 6926">
          <a:extLst>
            <a:ext uri="{FF2B5EF4-FFF2-40B4-BE49-F238E27FC236}">
              <a16:creationId xmlns:a16="http://schemas.microsoft.com/office/drawing/2014/main" id="{00000000-0008-0000-0000-00000F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8" name="TextBox 6927">
          <a:extLst>
            <a:ext uri="{FF2B5EF4-FFF2-40B4-BE49-F238E27FC236}">
              <a16:creationId xmlns:a16="http://schemas.microsoft.com/office/drawing/2014/main" id="{00000000-0008-0000-0000-000010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29" name="TextBox 6928">
          <a:extLst>
            <a:ext uri="{FF2B5EF4-FFF2-40B4-BE49-F238E27FC236}">
              <a16:creationId xmlns:a16="http://schemas.microsoft.com/office/drawing/2014/main" id="{00000000-0008-0000-0000-000011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0" name="TextBox 6929">
          <a:extLst>
            <a:ext uri="{FF2B5EF4-FFF2-40B4-BE49-F238E27FC236}">
              <a16:creationId xmlns:a16="http://schemas.microsoft.com/office/drawing/2014/main" id="{00000000-0008-0000-0000-000012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1" name="TextBox 6930">
          <a:extLst>
            <a:ext uri="{FF2B5EF4-FFF2-40B4-BE49-F238E27FC236}">
              <a16:creationId xmlns:a16="http://schemas.microsoft.com/office/drawing/2014/main" id="{00000000-0008-0000-0000-000013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2" name="TextBox 6931">
          <a:extLst>
            <a:ext uri="{FF2B5EF4-FFF2-40B4-BE49-F238E27FC236}">
              <a16:creationId xmlns:a16="http://schemas.microsoft.com/office/drawing/2014/main" id="{00000000-0008-0000-0000-000014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3" name="TextBox 6932">
          <a:extLst>
            <a:ext uri="{FF2B5EF4-FFF2-40B4-BE49-F238E27FC236}">
              <a16:creationId xmlns:a16="http://schemas.microsoft.com/office/drawing/2014/main" id="{00000000-0008-0000-0000-000015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4" name="TextBox 6933">
          <a:extLst>
            <a:ext uri="{FF2B5EF4-FFF2-40B4-BE49-F238E27FC236}">
              <a16:creationId xmlns:a16="http://schemas.microsoft.com/office/drawing/2014/main" id="{00000000-0008-0000-0000-000016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5" name="TextBox 6934">
          <a:extLst>
            <a:ext uri="{FF2B5EF4-FFF2-40B4-BE49-F238E27FC236}">
              <a16:creationId xmlns:a16="http://schemas.microsoft.com/office/drawing/2014/main" id="{00000000-0008-0000-0000-000017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6" name="TextBox 6935">
          <a:extLst>
            <a:ext uri="{FF2B5EF4-FFF2-40B4-BE49-F238E27FC236}">
              <a16:creationId xmlns:a16="http://schemas.microsoft.com/office/drawing/2014/main" id="{00000000-0008-0000-0000-000018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7" name="TextBox 6936">
          <a:extLst>
            <a:ext uri="{FF2B5EF4-FFF2-40B4-BE49-F238E27FC236}">
              <a16:creationId xmlns:a16="http://schemas.microsoft.com/office/drawing/2014/main" id="{00000000-0008-0000-0000-000019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8" name="TextBox 6937">
          <a:extLst>
            <a:ext uri="{FF2B5EF4-FFF2-40B4-BE49-F238E27FC236}">
              <a16:creationId xmlns:a16="http://schemas.microsoft.com/office/drawing/2014/main" id="{00000000-0008-0000-0000-00001A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39" name="TextBox 6938">
          <a:extLst>
            <a:ext uri="{FF2B5EF4-FFF2-40B4-BE49-F238E27FC236}">
              <a16:creationId xmlns:a16="http://schemas.microsoft.com/office/drawing/2014/main" id="{00000000-0008-0000-0000-00001B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0" name="TextBox 6939">
          <a:extLst>
            <a:ext uri="{FF2B5EF4-FFF2-40B4-BE49-F238E27FC236}">
              <a16:creationId xmlns:a16="http://schemas.microsoft.com/office/drawing/2014/main" id="{00000000-0008-0000-0000-00001C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1" name="TextBox 6940">
          <a:extLst>
            <a:ext uri="{FF2B5EF4-FFF2-40B4-BE49-F238E27FC236}">
              <a16:creationId xmlns:a16="http://schemas.microsoft.com/office/drawing/2014/main" id="{00000000-0008-0000-0000-00001D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2" name="TextBox 6941">
          <a:extLst>
            <a:ext uri="{FF2B5EF4-FFF2-40B4-BE49-F238E27FC236}">
              <a16:creationId xmlns:a16="http://schemas.microsoft.com/office/drawing/2014/main" id="{00000000-0008-0000-0000-00001E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3" name="TextBox 6942">
          <a:extLst>
            <a:ext uri="{FF2B5EF4-FFF2-40B4-BE49-F238E27FC236}">
              <a16:creationId xmlns:a16="http://schemas.microsoft.com/office/drawing/2014/main" id="{00000000-0008-0000-0000-00001F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4" name="TextBox 6943">
          <a:extLst>
            <a:ext uri="{FF2B5EF4-FFF2-40B4-BE49-F238E27FC236}">
              <a16:creationId xmlns:a16="http://schemas.microsoft.com/office/drawing/2014/main" id="{00000000-0008-0000-0000-000020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5" name="TextBox 6944">
          <a:extLst>
            <a:ext uri="{FF2B5EF4-FFF2-40B4-BE49-F238E27FC236}">
              <a16:creationId xmlns:a16="http://schemas.microsoft.com/office/drawing/2014/main" id="{00000000-0008-0000-0000-000021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6" name="TextBox 6945">
          <a:extLst>
            <a:ext uri="{FF2B5EF4-FFF2-40B4-BE49-F238E27FC236}">
              <a16:creationId xmlns:a16="http://schemas.microsoft.com/office/drawing/2014/main" id="{00000000-0008-0000-0000-000022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7" name="TextBox 6946">
          <a:extLst>
            <a:ext uri="{FF2B5EF4-FFF2-40B4-BE49-F238E27FC236}">
              <a16:creationId xmlns:a16="http://schemas.microsoft.com/office/drawing/2014/main" id="{00000000-0008-0000-0000-000023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8" name="TextBox 6947">
          <a:extLst>
            <a:ext uri="{FF2B5EF4-FFF2-40B4-BE49-F238E27FC236}">
              <a16:creationId xmlns:a16="http://schemas.microsoft.com/office/drawing/2014/main" id="{00000000-0008-0000-0000-000024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49" name="TextBox 6948">
          <a:extLst>
            <a:ext uri="{FF2B5EF4-FFF2-40B4-BE49-F238E27FC236}">
              <a16:creationId xmlns:a16="http://schemas.microsoft.com/office/drawing/2014/main" id="{00000000-0008-0000-0000-000025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0" name="TextBox 6949">
          <a:extLst>
            <a:ext uri="{FF2B5EF4-FFF2-40B4-BE49-F238E27FC236}">
              <a16:creationId xmlns:a16="http://schemas.microsoft.com/office/drawing/2014/main" id="{00000000-0008-0000-0000-000026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1" name="TextBox 6950">
          <a:extLst>
            <a:ext uri="{FF2B5EF4-FFF2-40B4-BE49-F238E27FC236}">
              <a16:creationId xmlns:a16="http://schemas.microsoft.com/office/drawing/2014/main" id="{00000000-0008-0000-0000-000027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2" name="TextBox 6951">
          <a:extLst>
            <a:ext uri="{FF2B5EF4-FFF2-40B4-BE49-F238E27FC236}">
              <a16:creationId xmlns:a16="http://schemas.microsoft.com/office/drawing/2014/main" id="{00000000-0008-0000-0000-000028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3" name="TextBox 6952">
          <a:extLst>
            <a:ext uri="{FF2B5EF4-FFF2-40B4-BE49-F238E27FC236}">
              <a16:creationId xmlns:a16="http://schemas.microsoft.com/office/drawing/2014/main" id="{00000000-0008-0000-0000-000029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4" name="TextBox 6953">
          <a:extLst>
            <a:ext uri="{FF2B5EF4-FFF2-40B4-BE49-F238E27FC236}">
              <a16:creationId xmlns:a16="http://schemas.microsoft.com/office/drawing/2014/main" id="{00000000-0008-0000-0000-00002A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5" name="TextBox 6954">
          <a:extLst>
            <a:ext uri="{FF2B5EF4-FFF2-40B4-BE49-F238E27FC236}">
              <a16:creationId xmlns:a16="http://schemas.microsoft.com/office/drawing/2014/main" id="{00000000-0008-0000-0000-00002B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6" name="TextBox 6955">
          <a:extLst>
            <a:ext uri="{FF2B5EF4-FFF2-40B4-BE49-F238E27FC236}">
              <a16:creationId xmlns:a16="http://schemas.microsoft.com/office/drawing/2014/main" id="{00000000-0008-0000-0000-00002C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7" name="TextBox 6956">
          <a:extLst>
            <a:ext uri="{FF2B5EF4-FFF2-40B4-BE49-F238E27FC236}">
              <a16:creationId xmlns:a16="http://schemas.microsoft.com/office/drawing/2014/main" id="{00000000-0008-0000-0000-00002D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8" name="TextBox 6957">
          <a:extLst>
            <a:ext uri="{FF2B5EF4-FFF2-40B4-BE49-F238E27FC236}">
              <a16:creationId xmlns:a16="http://schemas.microsoft.com/office/drawing/2014/main" id="{00000000-0008-0000-0000-00002E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59" name="TextBox 6958">
          <a:extLst>
            <a:ext uri="{FF2B5EF4-FFF2-40B4-BE49-F238E27FC236}">
              <a16:creationId xmlns:a16="http://schemas.microsoft.com/office/drawing/2014/main" id="{00000000-0008-0000-0000-00002F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0" name="TextBox 6959">
          <a:extLst>
            <a:ext uri="{FF2B5EF4-FFF2-40B4-BE49-F238E27FC236}">
              <a16:creationId xmlns:a16="http://schemas.microsoft.com/office/drawing/2014/main" id="{00000000-0008-0000-0000-000030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1" name="TextBox 6960">
          <a:extLst>
            <a:ext uri="{FF2B5EF4-FFF2-40B4-BE49-F238E27FC236}">
              <a16:creationId xmlns:a16="http://schemas.microsoft.com/office/drawing/2014/main" id="{00000000-0008-0000-0000-000031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2" name="TextBox 6961">
          <a:extLst>
            <a:ext uri="{FF2B5EF4-FFF2-40B4-BE49-F238E27FC236}">
              <a16:creationId xmlns:a16="http://schemas.microsoft.com/office/drawing/2014/main" id="{00000000-0008-0000-0000-000032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3" name="TextBox 6962">
          <a:extLst>
            <a:ext uri="{FF2B5EF4-FFF2-40B4-BE49-F238E27FC236}">
              <a16:creationId xmlns:a16="http://schemas.microsoft.com/office/drawing/2014/main" id="{00000000-0008-0000-0000-000033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4" name="TextBox 6963">
          <a:extLst>
            <a:ext uri="{FF2B5EF4-FFF2-40B4-BE49-F238E27FC236}">
              <a16:creationId xmlns:a16="http://schemas.microsoft.com/office/drawing/2014/main" id="{00000000-0008-0000-0000-000034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5" name="TextBox 6964">
          <a:extLst>
            <a:ext uri="{FF2B5EF4-FFF2-40B4-BE49-F238E27FC236}">
              <a16:creationId xmlns:a16="http://schemas.microsoft.com/office/drawing/2014/main" id="{00000000-0008-0000-0000-000035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6" name="TextBox 6965">
          <a:extLst>
            <a:ext uri="{FF2B5EF4-FFF2-40B4-BE49-F238E27FC236}">
              <a16:creationId xmlns:a16="http://schemas.microsoft.com/office/drawing/2014/main" id="{00000000-0008-0000-0000-000036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7" name="TextBox 6966">
          <a:extLst>
            <a:ext uri="{FF2B5EF4-FFF2-40B4-BE49-F238E27FC236}">
              <a16:creationId xmlns:a16="http://schemas.microsoft.com/office/drawing/2014/main" id="{00000000-0008-0000-0000-000037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8" name="TextBox 6967">
          <a:extLst>
            <a:ext uri="{FF2B5EF4-FFF2-40B4-BE49-F238E27FC236}">
              <a16:creationId xmlns:a16="http://schemas.microsoft.com/office/drawing/2014/main" id="{00000000-0008-0000-0000-000038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69" name="TextBox 6968">
          <a:extLst>
            <a:ext uri="{FF2B5EF4-FFF2-40B4-BE49-F238E27FC236}">
              <a16:creationId xmlns:a16="http://schemas.microsoft.com/office/drawing/2014/main" id="{00000000-0008-0000-0000-000039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0" name="TextBox 6969">
          <a:extLst>
            <a:ext uri="{FF2B5EF4-FFF2-40B4-BE49-F238E27FC236}">
              <a16:creationId xmlns:a16="http://schemas.microsoft.com/office/drawing/2014/main" id="{00000000-0008-0000-0000-00003A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1" name="TextBox 6970">
          <a:extLst>
            <a:ext uri="{FF2B5EF4-FFF2-40B4-BE49-F238E27FC236}">
              <a16:creationId xmlns:a16="http://schemas.microsoft.com/office/drawing/2014/main" id="{00000000-0008-0000-0000-00003B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2" name="TextBox 6971">
          <a:extLst>
            <a:ext uri="{FF2B5EF4-FFF2-40B4-BE49-F238E27FC236}">
              <a16:creationId xmlns:a16="http://schemas.microsoft.com/office/drawing/2014/main" id="{00000000-0008-0000-0000-00003C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3" name="TextBox 6972">
          <a:extLst>
            <a:ext uri="{FF2B5EF4-FFF2-40B4-BE49-F238E27FC236}">
              <a16:creationId xmlns:a16="http://schemas.microsoft.com/office/drawing/2014/main" id="{00000000-0008-0000-0000-00003D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4" name="TextBox 6973">
          <a:extLst>
            <a:ext uri="{FF2B5EF4-FFF2-40B4-BE49-F238E27FC236}">
              <a16:creationId xmlns:a16="http://schemas.microsoft.com/office/drawing/2014/main" id="{00000000-0008-0000-0000-00003E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5" name="TextBox 6974">
          <a:extLst>
            <a:ext uri="{FF2B5EF4-FFF2-40B4-BE49-F238E27FC236}">
              <a16:creationId xmlns:a16="http://schemas.microsoft.com/office/drawing/2014/main" id="{00000000-0008-0000-0000-00003F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6" name="TextBox 6975">
          <a:extLst>
            <a:ext uri="{FF2B5EF4-FFF2-40B4-BE49-F238E27FC236}">
              <a16:creationId xmlns:a16="http://schemas.microsoft.com/office/drawing/2014/main" id="{00000000-0008-0000-0000-000040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7" name="TextBox 6976">
          <a:extLst>
            <a:ext uri="{FF2B5EF4-FFF2-40B4-BE49-F238E27FC236}">
              <a16:creationId xmlns:a16="http://schemas.microsoft.com/office/drawing/2014/main" id="{00000000-0008-0000-0000-000041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8" name="TextBox 6977">
          <a:extLst>
            <a:ext uri="{FF2B5EF4-FFF2-40B4-BE49-F238E27FC236}">
              <a16:creationId xmlns:a16="http://schemas.microsoft.com/office/drawing/2014/main" id="{00000000-0008-0000-0000-000042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79" name="TextBox 6978">
          <a:extLst>
            <a:ext uri="{FF2B5EF4-FFF2-40B4-BE49-F238E27FC236}">
              <a16:creationId xmlns:a16="http://schemas.microsoft.com/office/drawing/2014/main" id="{00000000-0008-0000-0000-000043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0" name="TextBox 6979">
          <a:extLst>
            <a:ext uri="{FF2B5EF4-FFF2-40B4-BE49-F238E27FC236}">
              <a16:creationId xmlns:a16="http://schemas.microsoft.com/office/drawing/2014/main" id="{00000000-0008-0000-0000-000044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1" name="TextBox 6980">
          <a:extLst>
            <a:ext uri="{FF2B5EF4-FFF2-40B4-BE49-F238E27FC236}">
              <a16:creationId xmlns:a16="http://schemas.microsoft.com/office/drawing/2014/main" id="{00000000-0008-0000-0000-000045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2" name="TextBox 6981">
          <a:extLst>
            <a:ext uri="{FF2B5EF4-FFF2-40B4-BE49-F238E27FC236}">
              <a16:creationId xmlns:a16="http://schemas.microsoft.com/office/drawing/2014/main" id="{00000000-0008-0000-0000-000046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3" name="TextBox 6982">
          <a:extLst>
            <a:ext uri="{FF2B5EF4-FFF2-40B4-BE49-F238E27FC236}">
              <a16:creationId xmlns:a16="http://schemas.microsoft.com/office/drawing/2014/main" id="{00000000-0008-0000-0000-000047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4" name="TextBox 6983">
          <a:extLst>
            <a:ext uri="{FF2B5EF4-FFF2-40B4-BE49-F238E27FC236}">
              <a16:creationId xmlns:a16="http://schemas.microsoft.com/office/drawing/2014/main" id="{00000000-0008-0000-0000-000048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5" name="TextBox 6984">
          <a:extLst>
            <a:ext uri="{FF2B5EF4-FFF2-40B4-BE49-F238E27FC236}">
              <a16:creationId xmlns:a16="http://schemas.microsoft.com/office/drawing/2014/main" id="{00000000-0008-0000-0000-000049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6" name="TextBox 6985">
          <a:extLst>
            <a:ext uri="{FF2B5EF4-FFF2-40B4-BE49-F238E27FC236}">
              <a16:creationId xmlns:a16="http://schemas.microsoft.com/office/drawing/2014/main" id="{00000000-0008-0000-0000-00004A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7" name="TextBox 6986">
          <a:extLst>
            <a:ext uri="{FF2B5EF4-FFF2-40B4-BE49-F238E27FC236}">
              <a16:creationId xmlns:a16="http://schemas.microsoft.com/office/drawing/2014/main" id="{00000000-0008-0000-0000-00004B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8" name="TextBox 6987">
          <a:extLst>
            <a:ext uri="{FF2B5EF4-FFF2-40B4-BE49-F238E27FC236}">
              <a16:creationId xmlns:a16="http://schemas.microsoft.com/office/drawing/2014/main" id="{00000000-0008-0000-0000-00004C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89" name="TextBox 6988">
          <a:extLst>
            <a:ext uri="{FF2B5EF4-FFF2-40B4-BE49-F238E27FC236}">
              <a16:creationId xmlns:a16="http://schemas.microsoft.com/office/drawing/2014/main" id="{00000000-0008-0000-0000-00004D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0" name="TextBox 6989">
          <a:extLst>
            <a:ext uri="{FF2B5EF4-FFF2-40B4-BE49-F238E27FC236}">
              <a16:creationId xmlns:a16="http://schemas.microsoft.com/office/drawing/2014/main" id="{00000000-0008-0000-0000-00004E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1" name="TextBox 6990">
          <a:extLst>
            <a:ext uri="{FF2B5EF4-FFF2-40B4-BE49-F238E27FC236}">
              <a16:creationId xmlns:a16="http://schemas.microsoft.com/office/drawing/2014/main" id="{00000000-0008-0000-0000-00004F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2" name="TextBox 6991">
          <a:extLst>
            <a:ext uri="{FF2B5EF4-FFF2-40B4-BE49-F238E27FC236}">
              <a16:creationId xmlns:a16="http://schemas.microsoft.com/office/drawing/2014/main" id="{00000000-0008-0000-0000-000050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3" name="TextBox 6992">
          <a:extLst>
            <a:ext uri="{FF2B5EF4-FFF2-40B4-BE49-F238E27FC236}">
              <a16:creationId xmlns:a16="http://schemas.microsoft.com/office/drawing/2014/main" id="{00000000-0008-0000-0000-000051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4" name="TextBox 6993">
          <a:extLst>
            <a:ext uri="{FF2B5EF4-FFF2-40B4-BE49-F238E27FC236}">
              <a16:creationId xmlns:a16="http://schemas.microsoft.com/office/drawing/2014/main" id="{00000000-0008-0000-0000-000052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5" name="TextBox 6994">
          <a:extLst>
            <a:ext uri="{FF2B5EF4-FFF2-40B4-BE49-F238E27FC236}">
              <a16:creationId xmlns:a16="http://schemas.microsoft.com/office/drawing/2014/main" id="{00000000-0008-0000-0000-000053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6" name="TextBox 6995">
          <a:extLst>
            <a:ext uri="{FF2B5EF4-FFF2-40B4-BE49-F238E27FC236}">
              <a16:creationId xmlns:a16="http://schemas.microsoft.com/office/drawing/2014/main" id="{00000000-0008-0000-0000-000054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7" name="TextBox 6996">
          <a:extLst>
            <a:ext uri="{FF2B5EF4-FFF2-40B4-BE49-F238E27FC236}">
              <a16:creationId xmlns:a16="http://schemas.microsoft.com/office/drawing/2014/main" id="{00000000-0008-0000-0000-000055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8" name="TextBox 6997">
          <a:extLst>
            <a:ext uri="{FF2B5EF4-FFF2-40B4-BE49-F238E27FC236}">
              <a16:creationId xmlns:a16="http://schemas.microsoft.com/office/drawing/2014/main" id="{00000000-0008-0000-0000-000056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6999" name="TextBox 6998">
          <a:extLst>
            <a:ext uri="{FF2B5EF4-FFF2-40B4-BE49-F238E27FC236}">
              <a16:creationId xmlns:a16="http://schemas.microsoft.com/office/drawing/2014/main" id="{00000000-0008-0000-0000-000057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0" name="TextBox 6999">
          <a:extLst>
            <a:ext uri="{FF2B5EF4-FFF2-40B4-BE49-F238E27FC236}">
              <a16:creationId xmlns:a16="http://schemas.microsoft.com/office/drawing/2014/main" id="{00000000-0008-0000-0000-000058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1" name="TextBox 7000">
          <a:extLst>
            <a:ext uri="{FF2B5EF4-FFF2-40B4-BE49-F238E27FC236}">
              <a16:creationId xmlns:a16="http://schemas.microsoft.com/office/drawing/2014/main" id="{00000000-0008-0000-0000-000059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2" name="TextBox 7001">
          <a:extLst>
            <a:ext uri="{FF2B5EF4-FFF2-40B4-BE49-F238E27FC236}">
              <a16:creationId xmlns:a16="http://schemas.microsoft.com/office/drawing/2014/main" id="{00000000-0008-0000-0000-00005A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3" name="TextBox 7002">
          <a:extLst>
            <a:ext uri="{FF2B5EF4-FFF2-40B4-BE49-F238E27FC236}">
              <a16:creationId xmlns:a16="http://schemas.microsoft.com/office/drawing/2014/main" id="{00000000-0008-0000-0000-00005B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4" name="TextBox 7003">
          <a:extLst>
            <a:ext uri="{FF2B5EF4-FFF2-40B4-BE49-F238E27FC236}">
              <a16:creationId xmlns:a16="http://schemas.microsoft.com/office/drawing/2014/main" id="{00000000-0008-0000-0000-00005C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5" name="TextBox 7004">
          <a:extLst>
            <a:ext uri="{FF2B5EF4-FFF2-40B4-BE49-F238E27FC236}">
              <a16:creationId xmlns:a16="http://schemas.microsoft.com/office/drawing/2014/main" id="{00000000-0008-0000-0000-00005D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6" name="TextBox 7005">
          <a:extLst>
            <a:ext uri="{FF2B5EF4-FFF2-40B4-BE49-F238E27FC236}">
              <a16:creationId xmlns:a16="http://schemas.microsoft.com/office/drawing/2014/main" id="{00000000-0008-0000-0000-00005E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7" name="TextBox 7006">
          <a:extLst>
            <a:ext uri="{FF2B5EF4-FFF2-40B4-BE49-F238E27FC236}">
              <a16:creationId xmlns:a16="http://schemas.microsoft.com/office/drawing/2014/main" id="{00000000-0008-0000-0000-00005F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8" name="TextBox 7007">
          <a:extLst>
            <a:ext uri="{FF2B5EF4-FFF2-40B4-BE49-F238E27FC236}">
              <a16:creationId xmlns:a16="http://schemas.microsoft.com/office/drawing/2014/main" id="{00000000-0008-0000-0000-000060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09" name="TextBox 7008">
          <a:extLst>
            <a:ext uri="{FF2B5EF4-FFF2-40B4-BE49-F238E27FC236}">
              <a16:creationId xmlns:a16="http://schemas.microsoft.com/office/drawing/2014/main" id="{00000000-0008-0000-0000-000061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0" name="TextBox 7009">
          <a:extLst>
            <a:ext uri="{FF2B5EF4-FFF2-40B4-BE49-F238E27FC236}">
              <a16:creationId xmlns:a16="http://schemas.microsoft.com/office/drawing/2014/main" id="{00000000-0008-0000-0000-000062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1" name="TextBox 7010">
          <a:extLst>
            <a:ext uri="{FF2B5EF4-FFF2-40B4-BE49-F238E27FC236}">
              <a16:creationId xmlns:a16="http://schemas.microsoft.com/office/drawing/2014/main" id="{00000000-0008-0000-0000-000063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2" name="TextBox 7011">
          <a:extLst>
            <a:ext uri="{FF2B5EF4-FFF2-40B4-BE49-F238E27FC236}">
              <a16:creationId xmlns:a16="http://schemas.microsoft.com/office/drawing/2014/main" id="{00000000-0008-0000-0000-000064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3" name="TextBox 7012">
          <a:extLst>
            <a:ext uri="{FF2B5EF4-FFF2-40B4-BE49-F238E27FC236}">
              <a16:creationId xmlns:a16="http://schemas.microsoft.com/office/drawing/2014/main" id="{00000000-0008-0000-0000-000065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4" name="TextBox 7013">
          <a:extLst>
            <a:ext uri="{FF2B5EF4-FFF2-40B4-BE49-F238E27FC236}">
              <a16:creationId xmlns:a16="http://schemas.microsoft.com/office/drawing/2014/main" id="{00000000-0008-0000-0000-000066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5" name="TextBox 7014">
          <a:extLst>
            <a:ext uri="{FF2B5EF4-FFF2-40B4-BE49-F238E27FC236}">
              <a16:creationId xmlns:a16="http://schemas.microsoft.com/office/drawing/2014/main" id="{00000000-0008-0000-0000-000067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6" name="TextBox 7015">
          <a:extLst>
            <a:ext uri="{FF2B5EF4-FFF2-40B4-BE49-F238E27FC236}">
              <a16:creationId xmlns:a16="http://schemas.microsoft.com/office/drawing/2014/main" id="{00000000-0008-0000-0000-000068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7" name="TextBox 7016">
          <a:extLst>
            <a:ext uri="{FF2B5EF4-FFF2-40B4-BE49-F238E27FC236}">
              <a16:creationId xmlns:a16="http://schemas.microsoft.com/office/drawing/2014/main" id="{00000000-0008-0000-0000-000069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8" name="TextBox 7017">
          <a:extLst>
            <a:ext uri="{FF2B5EF4-FFF2-40B4-BE49-F238E27FC236}">
              <a16:creationId xmlns:a16="http://schemas.microsoft.com/office/drawing/2014/main" id="{00000000-0008-0000-0000-00006A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19" name="TextBox 7018">
          <a:extLst>
            <a:ext uri="{FF2B5EF4-FFF2-40B4-BE49-F238E27FC236}">
              <a16:creationId xmlns:a16="http://schemas.microsoft.com/office/drawing/2014/main" id="{00000000-0008-0000-0000-00006B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0" name="TextBox 7019">
          <a:extLst>
            <a:ext uri="{FF2B5EF4-FFF2-40B4-BE49-F238E27FC236}">
              <a16:creationId xmlns:a16="http://schemas.microsoft.com/office/drawing/2014/main" id="{00000000-0008-0000-0000-00006C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1" name="TextBox 7020">
          <a:extLst>
            <a:ext uri="{FF2B5EF4-FFF2-40B4-BE49-F238E27FC236}">
              <a16:creationId xmlns:a16="http://schemas.microsoft.com/office/drawing/2014/main" id="{00000000-0008-0000-0000-00006D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2" name="TextBox 7021">
          <a:extLst>
            <a:ext uri="{FF2B5EF4-FFF2-40B4-BE49-F238E27FC236}">
              <a16:creationId xmlns:a16="http://schemas.microsoft.com/office/drawing/2014/main" id="{00000000-0008-0000-0000-00006E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3" name="TextBox 7022">
          <a:extLst>
            <a:ext uri="{FF2B5EF4-FFF2-40B4-BE49-F238E27FC236}">
              <a16:creationId xmlns:a16="http://schemas.microsoft.com/office/drawing/2014/main" id="{00000000-0008-0000-0000-00006F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4" name="TextBox 7023">
          <a:extLst>
            <a:ext uri="{FF2B5EF4-FFF2-40B4-BE49-F238E27FC236}">
              <a16:creationId xmlns:a16="http://schemas.microsoft.com/office/drawing/2014/main" id="{00000000-0008-0000-0000-000070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5" name="TextBox 7024">
          <a:extLst>
            <a:ext uri="{FF2B5EF4-FFF2-40B4-BE49-F238E27FC236}">
              <a16:creationId xmlns:a16="http://schemas.microsoft.com/office/drawing/2014/main" id="{00000000-0008-0000-0000-000071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6" name="TextBox 7025">
          <a:extLst>
            <a:ext uri="{FF2B5EF4-FFF2-40B4-BE49-F238E27FC236}">
              <a16:creationId xmlns:a16="http://schemas.microsoft.com/office/drawing/2014/main" id="{00000000-0008-0000-0000-000072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7" name="TextBox 7026">
          <a:extLst>
            <a:ext uri="{FF2B5EF4-FFF2-40B4-BE49-F238E27FC236}">
              <a16:creationId xmlns:a16="http://schemas.microsoft.com/office/drawing/2014/main" id="{00000000-0008-0000-0000-000073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8" name="TextBox 7027">
          <a:extLst>
            <a:ext uri="{FF2B5EF4-FFF2-40B4-BE49-F238E27FC236}">
              <a16:creationId xmlns:a16="http://schemas.microsoft.com/office/drawing/2014/main" id="{00000000-0008-0000-0000-000074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29" name="TextBox 7028">
          <a:extLst>
            <a:ext uri="{FF2B5EF4-FFF2-40B4-BE49-F238E27FC236}">
              <a16:creationId xmlns:a16="http://schemas.microsoft.com/office/drawing/2014/main" id="{00000000-0008-0000-0000-000075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0" name="TextBox 7029">
          <a:extLst>
            <a:ext uri="{FF2B5EF4-FFF2-40B4-BE49-F238E27FC236}">
              <a16:creationId xmlns:a16="http://schemas.microsoft.com/office/drawing/2014/main" id="{00000000-0008-0000-0000-000076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1" name="TextBox 7030">
          <a:extLst>
            <a:ext uri="{FF2B5EF4-FFF2-40B4-BE49-F238E27FC236}">
              <a16:creationId xmlns:a16="http://schemas.microsoft.com/office/drawing/2014/main" id="{00000000-0008-0000-0000-000077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2" name="TextBox 7031">
          <a:extLst>
            <a:ext uri="{FF2B5EF4-FFF2-40B4-BE49-F238E27FC236}">
              <a16:creationId xmlns:a16="http://schemas.microsoft.com/office/drawing/2014/main" id="{00000000-0008-0000-0000-000078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3" name="TextBox 7032">
          <a:extLst>
            <a:ext uri="{FF2B5EF4-FFF2-40B4-BE49-F238E27FC236}">
              <a16:creationId xmlns:a16="http://schemas.microsoft.com/office/drawing/2014/main" id="{00000000-0008-0000-0000-000079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4" name="TextBox 7033">
          <a:extLst>
            <a:ext uri="{FF2B5EF4-FFF2-40B4-BE49-F238E27FC236}">
              <a16:creationId xmlns:a16="http://schemas.microsoft.com/office/drawing/2014/main" id="{00000000-0008-0000-0000-00007A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5" name="TextBox 7034">
          <a:extLst>
            <a:ext uri="{FF2B5EF4-FFF2-40B4-BE49-F238E27FC236}">
              <a16:creationId xmlns:a16="http://schemas.microsoft.com/office/drawing/2014/main" id="{00000000-0008-0000-0000-00007B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6" name="TextBox 7035">
          <a:extLst>
            <a:ext uri="{FF2B5EF4-FFF2-40B4-BE49-F238E27FC236}">
              <a16:creationId xmlns:a16="http://schemas.microsoft.com/office/drawing/2014/main" id="{00000000-0008-0000-0000-00007C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7" name="TextBox 7036">
          <a:extLst>
            <a:ext uri="{FF2B5EF4-FFF2-40B4-BE49-F238E27FC236}">
              <a16:creationId xmlns:a16="http://schemas.microsoft.com/office/drawing/2014/main" id="{00000000-0008-0000-0000-00007D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8" name="TextBox 7037">
          <a:extLst>
            <a:ext uri="{FF2B5EF4-FFF2-40B4-BE49-F238E27FC236}">
              <a16:creationId xmlns:a16="http://schemas.microsoft.com/office/drawing/2014/main" id="{00000000-0008-0000-0000-00007E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39" name="TextBox 7038">
          <a:extLst>
            <a:ext uri="{FF2B5EF4-FFF2-40B4-BE49-F238E27FC236}">
              <a16:creationId xmlns:a16="http://schemas.microsoft.com/office/drawing/2014/main" id="{00000000-0008-0000-0000-00007F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40" name="TextBox 7039">
          <a:extLst>
            <a:ext uri="{FF2B5EF4-FFF2-40B4-BE49-F238E27FC236}">
              <a16:creationId xmlns:a16="http://schemas.microsoft.com/office/drawing/2014/main" id="{00000000-0008-0000-0000-000080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7041" name="TextBox 7040">
          <a:extLst>
            <a:ext uri="{FF2B5EF4-FFF2-40B4-BE49-F238E27FC236}">
              <a16:creationId xmlns:a16="http://schemas.microsoft.com/office/drawing/2014/main" id="{00000000-0008-0000-0000-0000811B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42" name="TextBox 7041">
          <a:extLst>
            <a:ext uri="{FF2B5EF4-FFF2-40B4-BE49-F238E27FC236}">
              <a16:creationId xmlns:a16="http://schemas.microsoft.com/office/drawing/2014/main" id="{00000000-0008-0000-0000-000082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43" name="TextBox 7042">
          <a:extLst>
            <a:ext uri="{FF2B5EF4-FFF2-40B4-BE49-F238E27FC236}">
              <a16:creationId xmlns:a16="http://schemas.microsoft.com/office/drawing/2014/main" id="{00000000-0008-0000-0000-000083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44" name="TextBox 7043">
          <a:extLst>
            <a:ext uri="{FF2B5EF4-FFF2-40B4-BE49-F238E27FC236}">
              <a16:creationId xmlns:a16="http://schemas.microsoft.com/office/drawing/2014/main" id="{00000000-0008-0000-0000-000084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45" name="TextBox 7044">
          <a:extLst>
            <a:ext uri="{FF2B5EF4-FFF2-40B4-BE49-F238E27FC236}">
              <a16:creationId xmlns:a16="http://schemas.microsoft.com/office/drawing/2014/main" id="{00000000-0008-0000-0000-000085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46" name="TextBox 7045">
          <a:extLst>
            <a:ext uri="{FF2B5EF4-FFF2-40B4-BE49-F238E27FC236}">
              <a16:creationId xmlns:a16="http://schemas.microsoft.com/office/drawing/2014/main" id="{00000000-0008-0000-0000-000086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47" name="TextBox 7046">
          <a:extLst>
            <a:ext uri="{FF2B5EF4-FFF2-40B4-BE49-F238E27FC236}">
              <a16:creationId xmlns:a16="http://schemas.microsoft.com/office/drawing/2014/main" id="{00000000-0008-0000-0000-000087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48" name="TextBox 7047">
          <a:extLst>
            <a:ext uri="{FF2B5EF4-FFF2-40B4-BE49-F238E27FC236}">
              <a16:creationId xmlns:a16="http://schemas.microsoft.com/office/drawing/2014/main" id="{00000000-0008-0000-0000-000088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49" name="TextBox 7048">
          <a:extLst>
            <a:ext uri="{FF2B5EF4-FFF2-40B4-BE49-F238E27FC236}">
              <a16:creationId xmlns:a16="http://schemas.microsoft.com/office/drawing/2014/main" id="{00000000-0008-0000-0000-000089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0" name="TextBox 7049">
          <a:extLst>
            <a:ext uri="{FF2B5EF4-FFF2-40B4-BE49-F238E27FC236}">
              <a16:creationId xmlns:a16="http://schemas.microsoft.com/office/drawing/2014/main" id="{00000000-0008-0000-0000-00008A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1" name="TextBox 7050">
          <a:extLst>
            <a:ext uri="{FF2B5EF4-FFF2-40B4-BE49-F238E27FC236}">
              <a16:creationId xmlns:a16="http://schemas.microsoft.com/office/drawing/2014/main" id="{00000000-0008-0000-0000-00008B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2" name="TextBox 7051">
          <a:extLst>
            <a:ext uri="{FF2B5EF4-FFF2-40B4-BE49-F238E27FC236}">
              <a16:creationId xmlns:a16="http://schemas.microsoft.com/office/drawing/2014/main" id="{00000000-0008-0000-0000-00008C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3" name="TextBox 7052">
          <a:extLst>
            <a:ext uri="{FF2B5EF4-FFF2-40B4-BE49-F238E27FC236}">
              <a16:creationId xmlns:a16="http://schemas.microsoft.com/office/drawing/2014/main" id="{00000000-0008-0000-0000-00008D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4" name="TextBox 7053">
          <a:extLst>
            <a:ext uri="{FF2B5EF4-FFF2-40B4-BE49-F238E27FC236}">
              <a16:creationId xmlns:a16="http://schemas.microsoft.com/office/drawing/2014/main" id="{00000000-0008-0000-0000-00008E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5" name="TextBox 7054">
          <a:extLst>
            <a:ext uri="{FF2B5EF4-FFF2-40B4-BE49-F238E27FC236}">
              <a16:creationId xmlns:a16="http://schemas.microsoft.com/office/drawing/2014/main" id="{00000000-0008-0000-0000-00008F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6" name="TextBox 7055">
          <a:extLst>
            <a:ext uri="{FF2B5EF4-FFF2-40B4-BE49-F238E27FC236}">
              <a16:creationId xmlns:a16="http://schemas.microsoft.com/office/drawing/2014/main" id="{00000000-0008-0000-0000-000090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7" name="TextBox 7056">
          <a:extLst>
            <a:ext uri="{FF2B5EF4-FFF2-40B4-BE49-F238E27FC236}">
              <a16:creationId xmlns:a16="http://schemas.microsoft.com/office/drawing/2014/main" id="{00000000-0008-0000-0000-000091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8" name="TextBox 7057">
          <a:extLst>
            <a:ext uri="{FF2B5EF4-FFF2-40B4-BE49-F238E27FC236}">
              <a16:creationId xmlns:a16="http://schemas.microsoft.com/office/drawing/2014/main" id="{00000000-0008-0000-0000-000092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59" name="TextBox 7058">
          <a:extLst>
            <a:ext uri="{FF2B5EF4-FFF2-40B4-BE49-F238E27FC236}">
              <a16:creationId xmlns:a16="http://schemas.microsoft.com/office/drawing/2014/main" id="{00000000-0008-0000-0000-000093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0" name="TextBox 7059">
          <a:extLst>
            <a:ext uri="{FF2B5EF4-FFF2-40B4-BE49-F238E27FC236}">
              <a16:creationId xmlns:a16="http://schemas.microsoft.com/office/drawing/2014/main" id="{00000000-0008-0000-0000-000094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1" name="TextBox 7060">
          <a:extLst>
            <a:ext uri="{FF2B5EF4-FFF2-40B4-BE49-F238E27FC236}">
              <a16:creationId xmlns:a16="http://schemas.microsoft.com/office/drawing/2014/main" id="{00000000-0008-0000-0000-000095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2" name="TextBox 7061">
          <a:extLst>
            <a:ext uri="{FF2B5EF4-FFF2-40B4-BE49-F238E27FC236}">
              <a16:creationId xmlns:a16="http://schemas.microsoft.com/office/drawing/2014/main" id="{00000000-0008-0000-0000-000096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3" name="TextBox 7062">
          <a:extLst>
            <a:ext uri="{FF2B5EF4-FFF2-40B4-BE49-F238E27FC236}">
              <a16:creationId xmlns:a16="http://schemas.microsoft.com/office/drawing/2014/main" id="{00000000-0008-0000-0000-000097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4" name="TextBox 7063">
          <a:extLst>
            <a:ext uri="{FF2B5EF4-FFF2-40B4-BE49-F238E27FC236}">
              <a16:creationId xmlns:a16="http://schemas.microsoft.com/office/drawing/2014/main" id="{00000000-0008-0000-0000-000098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5" name="TextBox 7064">
          <a:extLst>
            <a:ext uri="{FF2B5EF4-FFF2-40B4-BE49-F238E27FC236}">
              <a16:creationId xmlns:a16="http://schemas.microsoft.com/office/drawing/2014/main" id="{00000000-0008-0000-0000-000099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6" name="TextBox 7065">
          <a:extLst>
            <a:ext uri="{FF2B5EF4-FFF2-40B4-BE49-F238E27FC236}">
              <a16:creationId xmlns:a16="http://schemas.microsoft.com/office/drawing/2014/main" id="{00000000-0008-0000-0000-00009A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7" name="TextBox 7066">
          <a:extLst>
            <a:ext uri="{FF2B5EF4-FFF2-40B4-BE49-F238E27FC236}">
              <a16:creationId xmlns:a16="http://schemas.microsoft.com/office/drawing/2014/main" id="{00000000-0008-0000-0000-00009B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8" name="TextBox 7067">
          <a:extLst>
            <a:ext uri="{FF2B5EF4-FFF2-40B4-BE49-F238E27FC236}">
              <a16:creationId xmlns:a16="http://schemas.microsoft.com/office/drawing/2014/main" id="{00000000-0008-0000-0000-00009C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69" name="TextBox 7068">
          <a:extLst>
            <a:ext uri="{FF2B5EF4-FFF2-40B4-BE49-F238E27FC236}">
              <a16:creationId xmlns:a16="http://schemas.microsoft.com/office/drawing/2014/main" id="{00000000-0008-0000-0000-00009D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0" name="TextBox 7069">
          <a:extLst>
            <a:ext uri="{FF2B5EF4-FFF2-40B4-BE49-F238E27FC236}">
              <a16:creationId xmlns:a16="http://schemas.microsoft.com/office/drawing/2014/main" id="{00000000-0008-0000-0000-00009E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1" name="TextBox 7070">
          <a:extLst>
            <a:ext uri="{FF2B5EF4-FFF2-40B4-BE49-F238E27FC236}">
              <a16:creationId xmlns:a16="http://schemas.microsoft.com/office/drawing/2014/main" id="{00000000-0008-0000-0000-00009F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2" name="TextBox 7071">
          <a:extLst>
            <a:ext uri="{FF2B5EF4-FFF2-40B4-BE49-F238E27FC236}">
              <a16:creationId xmlns:a16="http://schemas.microsoft.com/office/drawing/2014/main" id="{00000000-0008-0000-0000-0000A0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3" name="TextBox 7072">
          <a:extLst>
            <a:ext uri="{FF2B5EF4-FFF2-40B4-BE49-F238E27FC236}">
              <a16:creationId xmlns:a16="http://schemas.microsoft.com/office/drawing/2014/main" id="{00000000-0008-0000-0000-0000A1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4" name="TextBox 7073">
          <a:extLst>
            <a:ext uri="{FF2B5EF4-FFF2-40B4-BE49-F238E27FC236}">
              <a16:creationId xmlns:a16="http://schemas.microsoft.com/office/drawing/2014/main" id="{00000000-0008-0000-0000-0000A2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5" name="TextBox 7074">
          <a:extLst>
            <a:ext uri="{FF2B5EF4-FFF2-40B4-BE49-F238E27FC236}">
              <a16:creationId xmlns:a16="http://schemas.microsoft.com/office/drawing/2014/main" id="{00000000-0008-0000-0000-0000A3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6" name="TextBox 7075">
          <a:extLst>
            <a:ext uri="{FF2B5EF4-FFF2-40B4-BE49-F238E27FC236}">
              <a16:creationId xmlns:a16="http://schemas.microsoft.com/office/drawing/2014/main" id="{00000000-0008-0000-0000-0000A4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7" name="TextBox 7076">
          <a:extLst>
            <a:ext uri="{FF2B5EF4-FFF2-40B4-BE49-F238E27FC236}">
              <a16:creationId xmlns:a16="http://schemas.microsoft.com/office/drawing/2014/main" id="{00000000-0008-0000-0000-0000A5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8" name="TextBox 7077">
          <a:extLst>
            <a:ext uri="{FF2B5EF4-FFF2-40B4-BE49-F238E27FC236}">
              <a16:creationId xmlns:a16="http://schemas.microsoft.com/office/drawing/2014/main" id="{00000000-0008-0000-0000-0000A6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79" name="TextBox 7078">
          <a:extLst>
            <a:ext uri="{FF2B5EF4-FFF2-40B4-BE49-F238E27FC236}">
              <a16:creationId xmlns:a16="http://schemas.microsoft.com/office/drawing/2014/main" id="{00000000-0008-0000-0000-0000A7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0" name="TextBox 7079">
          <a:extLst>
            <a:ext uri="{FF2B5EF4-FFF2-40B4-BE49-F238E27FC236}">
              <a16:creationId xmlns:a16="http://schemas.microsoft.com/office/drawing/2014/main" id="{00000000-0008-0000-0000-0000A8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1" name="TextBox 7080">
          <a:extLst>
            <a:ext uri="{FF2B5EF4-FFF2-40B4-BE49-F238E27FC236}">
              <a16:creationId xmlns:a16="http://schemas.microsoft.com/office/drawing/2014/main" id="{00000000-0008-0000-0000-0000A9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2" name="TextBox 7081">
          <a:extLst>
            <a:ext uri="{FF2B5EF4-FFF2-40B4-BE49-F238E27FC236}">
              <a16:creationId xmlns:a16="http://schemas.microsoft.com/office/drawing/2014/main" id="{00000000-0008-0000-0000-0000AA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3" name="TextBox 7082">
          <a:extLst>
            <a:ext uri="{FF2B5EF4-FFF2-40B4-BE49-F238E27FC236}">
              <a16:creationId xmlns:a16="http://schemas.microsoft.com/office/drawing/2014/main" id="{00000000-0008-0000-0000-0000AB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4" name="TextBox 7083">
          <a:extLst>
            <a:ext uri="{FF2B5EF4-FFF2-40B4-BE49-F238E27FC236}">
              <a16:creationId xmlns:a16="http://schemas.microsoft.com/office/drawing/2014/main" id="{00000000-0008-0000-0000-0000AC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5" name="TextBox 7084">
          <a:extLst>
            <a:ext uri="{FF2B5EF4-FFF2-40B4-BE49-F238E27FC236}">
              <a16:creationId xmlns:a16="http://schemas.microsoft.com/office/drawing/2014/main" id="{00000000-0008-0000-0000-0000AD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6" name="TextBox 7085">
          <a:extLst>
            <a:ext uri="{FF2B5EF4-FFF2-40B4-BE49-F238E27FC236}">
              <a16:creationId xmlns:a16="http://schemas.microsoft.com/office/drawing/2014/main" id="{00000000-0008-0000-0000-0000AE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7" name="TextBox 7086">
          <a:extLst>
            <a:ext uri="{FF2B5EF4-FFF2-40B4-BE49-F238E27FC236}">
              <a16:creationId xmlns:a16="http://schemas.microsoft.com/office/drawing/2014/main" id="{00000000-0008-0000-0000-0000AF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8" name="TextBox 7087">
          <a:extLst>
            <a:ext uri="{FF2B5EF4-FFF2-40B4-BE49-F238E27FC236}">
              <a16:creationId xmlns:a16="http://schemas.microsoft.com/office/drawing/2014/main" id="{00000000-0008-0000-0000-0000B0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89" name="TextBox 7088">
          <a:extLst>
            <a:ext uri="{FF2B5EF4-FFF2-40B4-BE49-F238E27FC236}">
              <a16:creationId xmlns:a16="http://schemas.microsoft.com/office/drawing/2014/main" id="{00000000-0008-0000-0000-0000B1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0" name="TextBox 7089">
          <a:extLst>
            <a:ext uri="{FF2B5EF4-FFF2-40B4-BE49-F238E27FC236}">
              <a16:creationId xmlns:a16="http://schemas.microsoft.com/office/drawing/2014/main" id="{00000000-0008-0000-0000-0000B2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1" name="TextBox 7090">
          <a:extLst>
            <a:ext uri="{FF2B5EF4-FFF2-40B4-BE49-F238E27FC236}">
              <a16:creationId xmlns:a16="http://schemas.microsoft.com/office/drawing/2014/main" id="{00000000-0008-0000-0000-0000B3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2" name="TextBox 7091">
          <a:extLst>
            <a:ext uri="{FF2B5EF4-FFF2-40B4-BE49-F238E27FC236}">
              <a16:creationId xmlns:a16="http://schemas.microsoft.com/office/drawing/2014/main" id="{00000000-0008-0000-0000-0000B4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3" name="TextBox 7092">
          <a:extLst>
            <a:ext uri="{FF2B5EF4-FFF2-40B4-BE49-F238E27FC236}">
              <a16:creationId xmlns:a16="http://schemas.microsoft.com/office/drawing/2014/main" id="{00000000-0008-0000-0000-0000B5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4" name="TextBox 7093">
          <a:extLst>
            <a:ext uri="{FF2B5EF4-FFF2-40B4-BE49-F238E27FC236}">
              <a16:creationId xmlns:a16="http://schemas.microsoft.com/office/drawing/2014/main" id="{00000000-0008-0000-0000-0000B6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5" name="TextBox 7094">
          <a:extLst>
            <a:ext uri="{FF2B5EF4-FFF2-40B4-BE49-F238E27FC236}">
              <a16:creationId xmlns:a16="http://schemas.microsoft.com/office/drawing/2014/main" id="{00000000-0008-0000-0000-0000B7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6" name="TextBox 7095">
          <a:extLst>
            <a:ext uri="{FF2B5EF4-FFF2-40B4-BE49-F238E27FC236}">
              <a16:creationId xmlns:a16="http://schemas.microsoft.com/office/drawing/2014/main" id="{00000000-0008-0000-0000-0000B8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7" name="TextBox 7096">
          <a:extLst>
            <a:ext uri="{FF2B5EF4-FFF2-40B4-BE49-F238E27FC236}">
              <a16:creationId xmlns:a16="http://schemas.microsoft.com/office/drawing/2014/main" id="{00000000-0008-0000-0000-0000B9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8" name="TextBox 7097">
          <a:extLst>
            <a:ext uri="{FF2B5EF4-FFF2-40B4-BE49-F238E27FC236}">
              <a16:creationId xmlns:a16="http://schemas.microsoft.com/office/drawing/2014/main" id="{00000000-0008-0000-0000-0000BA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099" name="TextBox 7098">
          <a:extLst>
            <a:ext uri="{FF2B5EF4-FFF2-40B4-BE49-F238E27FC236}">
              <a16:creationId xmlns:a16="http://schemas.microsoft.com/office/drawing/2014/main" id="{00000000-0008-0000-0000-0000BB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0" name="TextBox 7099">
          <a:extLst>
            <a:ext uri="{FF2B5EF4-FFF2-40B4-BE49-F238E27FC236}">
              <a16:creationId xmlns:a16="http://schemas.microsoft.com/office/drawing/2014/main" id="{00000000-0008-0000-0000-0000BC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1" name="TextBox 7100">
          <a:extLst>
            <a:ext uri="{FF2B5EF4-FFF2-40B4-BE49-F238E27FC236}">
              <a16:creationId xmlns:a16="http://schemas.microsoft.com/office/drawing/2014/main" id="{00000000-0008-0000-0000-0000BD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2" name="TextBox 7101">
          <a:extLst>
            <a:ext uri="{FF2B5EF4-FFF2-40B4-BE49-F238E27FC236}">
              <a16:creationId xmlns:a16="http://schemas.microsoft.com/office/drawing/2014/main" id="{00000000-0008-0000-0000-0000BE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3" name="TextBox 7102">
          <a:extLst>
            <a:ext uri="{FF2B5EF4-FFF2-40B4-BE49-F238E27FC236}">
              <a16:creationId xmlns:a16="http://schemas.microsoft.com/office/drawing/2014/main" id="{00000000-0008-0000-0000-0000BF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4" name="TextBox 7103">
          <a:extLst>
            <a:ext uri="{FF2B5EF4-FFF2-40B4-BE49-F238E27FC236}">
              <a16:creationId xmlns:a16="http://schemas.microsoft.com/office/drawing/2014/main" id="{00000000-0008-0000-0000-0000C0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5" name="TextBox 7104">
          <a:extLst>
            <a:ext uri="{FF2B5EF4-FFF2-40B4-BE49-F238E27FC236}">
              <a16:creationId xmlns:a16="http://schemas.microsoft.com/office/drawing/2014/main" id="{00000000-0008-0000-0000-0000C1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6" name="TextBox 7105">
          <a:extLst>
            <a:ext uri="{FF2B5EF4-FFF2-40B4-BE49-F238E27FC236}">
              <a16:creationId xmlns:a16="http://schemas.microsoft.com/office/drawing/2014/main" id="{00000000-0008-0000-0000-0000C2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7" name="TextBox 7106">
          <a:extLst>
            <a:ext uri="{FF2B5EF4-FFF2-40B4-BE49-F238E27FC236}">
              <a16:creationId xmlns:a16="http://schemas.microsoft.com/office/drawing/2014/main" id="{00000000-0008-0000-0000-0000C3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8" name="TextBox 7107">
          <a:extLst>
            <a:ext uri="{FF2B5EF4-FFF2-40B4-BE49-F238E27FC236}">
              <a16:creationId xmlns:a16="http://schemas.microsoft.com/office/drawing/2014/main" id="{00000000-0008-0000-0000-0000C4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09" name="TextBox 7108">
          <a:extLst>
            <a:ext uri="{FF2B5EF4-FFF2-40B4-BE49-F238E27FC236}">
              <a16:creationId xmlns:a16="http://schemas.microsoft.com/office/drawing/2014/main" id="{00000000-0008-0000-0000-0000C5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0" name="TextBox 7109">
          <a:extLst>
            <a:ext uri="{FF2B5EF4-FFF2-40B4-BE49-F238E27FC236}">
              <a16:creationId xmlns:a16="http://schemas.microsoft.com/office/drawing/2014/main" id="{00000000-0008-0000-0000-0000C6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1" name="TextBox 7110">
          <a:extLst>
            <a:ext uri="{FF2B5EF4-FFF2-40B4-BE49-F238E27FC236}">
              <a16:creationId xmlns:a16="http://schemas.microsoft.com/office/drawing/2014/main" id="{00000000-0008-0000-0000-0000C7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2" name="TextBox 7111">
          <a:extLst>
            <a:ext uri="{FF2B5EF4-FFF2-40B4-BE49-F238E27FC236}">
              <a16:creationId xmlns:a16="http://schemas.microsoft.com/office/drawing/2014/main" id="{00000000-0008-0000-0000-0000C8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3" name="TextBox 7112">
          <a:extLst>
            <a:ext uri="{FF2B5EF4-FFF2-40B4-BE49-F238E27FC236}">
              <a16:creationId xmlns:a16="http://schemas.microsoft.com/office/drawing/2014/main" id="{00000000-0008-0000-0000-0000C9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4" name="TextBox 7113">
          <a:extLst>
            <a:ext uri="{FF2B5EF4-FFF2-40B4-BE49-F238E27FC236}">
              <a16:creationId xmlns:a16="http://schemas.microsoft.com/office/drawing/2014/main" id="{00000000-0008-0000-0000-0000CA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5" name="TextBox 7114">
          <a:extLst>
            <a:ext uri="{FF2B5EF4-FFF2-40B4-BE49-F238E27FC236}">
              <a16:creationId xmlns:a16="http://schemas.microsoft.com/office/drawing/2014/main" id="{00000000-0008-0000-0000-0000CB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6" name="TextBox 7115">
          <a:extLst>
            <a:ext uri="{FF2B5EF4-FFF2-40B4-BE49-F238E27FC236}">
              <a16:creationId xmlns:a16="http://schemas.microsoft.com/office/drawing/2014/main" id="{00000000-0008-0000-0000-0000CC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7" name="TextBox 7116">
          <a:extLst>
            <a:ext uri="{FF2B5EF4-FFF2-40B4-BE49-F238E27FC236}">
              <a16:creationId xmlns:a16="http://schemas.microsoft.com/office/drawing/2014/main" id="{00000000-0008-0000-0000-0000CD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8" name="TextBox 7117">
          <a:extLst>
            <a:ext uri="{FF2B5EF4-FFF2-40B4-BE49-F238E27FC236}">
              <a16:creationId xmlns:a16="http://schemas.microsoft.com/office/drawing/2014/main" id="{00000000-0008-0000-0000-0000CE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19" name="TextBox 7118">
          <a:extLst>
            <a:ext uri="{FF2B5EF4-FFF2-40B4-BE49-F238E27FC236}">
              <a16:creationId xmlns:a16="http://schemas.microsoft.com/office/drawing/2014/main" id="{00000000-0008-0000-0000-0000CF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0" name="TextBox 7119">
          <a:extLst>
            <a:ext uri="{FF2B5EF4-FFF2-40B4-BE49-F238E27FC236}">
              <a16:creationId xmlns:a16="http://schemas.microsoft.com/office/drawing/2014/main" id="{00000000-0008-0000-0000-0000D0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1" name="TextBox 7120">
          <a:extLst>
            <a:ext uri="{FF2B5EF4-FFF2-40B4-BE49-F238E27FC236}">
              <a16:creationId xmlns:a16="http://schemas.microsoft.com/office/drawing/2014/main" id="{00000000-0008-0000-0000-0000D1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2" name="TextBox 7121">
          <a:extLst>
            <a:ext uri="{FF2B5EF4-FFF2-40B4-BE49-F238E27FC236}">
              <a16:creationId xmlns:a16="http://schemas.microsoft.com/office/drawing/2014/main" id="{00000000-0008-0000-0000-0000D2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3" name="TextBox 7122">
          <a:extLst>
            <a:ext uri="{FF2B5EF4-FFF2-40B4-BE49-F238E27FC236}">
              <a16:creationId xmlns:a16="http://schemas.microsoft.com/office/drawing/2014/main" id="{00000000-0008-0000-0000-0000D3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4" name="TextBox 7123">
          <a:extLst>
            <a:ext uri="{FF2B5EF4-FFF2-40B4-BE49-F238E27FC236}">
              <a16:creationId xmlns:a16="http://schemas.microsoft.com/office/drawing/2014/main" id="{00000000-0008-0000-0000-0000D4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5" name="TextBox 7124">
          <a:extLst>
            <a:ext uri="{FF2B5EF4-FFF2-40B4-BE49-F238E27FC236}">
              <a16:creationId xmlns:a16="http://schemas.microsoft.com/office/drawing/2014/main" id="{00000000-0008-0000-0000-0000D5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6" name="TextBox 7125">
          <a:extLst>
            <a:ext uri="{FF2B5EF4-FFF2-40B4-BE49-F238E27FC236}">
              <a16:creationId xmlns:a16="http://schemas.microsoft.com/office/drawing/2014/main" id="{00000000-0008-0000-0000-0000D6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7" name="TextBox 7126">
          <a:extLst>
            <a:ext uri="{FF2B5EF4-FFF2-40B4-BE49-F238E27FC236}">
              <a16:creationId xmlns:a16="http://schemas.microsoft.com/office/drawing/2014/main" id="{00000000-0008-0000-0000-0000D7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8" name="TextBox 7127">
          <a:extLst>
            <a:ext uri="{FF2B5EF4-FFF2-40B4-BE49-F238E27FC236}">
              <a16:creationId xmlns:a16="http://schemas.microsoft.com/office/drawing/2014/main" id="{00000000-0008-0000-0000-0000D8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29" name="TextBox 7128">
          <a:extLst>
            <a:ext uri="{FF2B5EF4-FFF2-40B4-BE49-F238E27FC236}">
              <a16:creationId xmlns:a16="http://schemas.microsoft.com/office/drawing/2014/main" id="{00000000-0008-0000-0000-0000D9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0" name="TextBox 7129">
          <a:extLst>
            <a:ext uri="{FF2B5EF4-FFF2-40B4-BE49-F238E27FC236}">
              <a16:creationId xmlns:a16="http://schemas.microsoft.com/office/drawing/2014/main" id="{00000000-0008-0000-0000-0000DA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1" name="TextBox 7130">
          <a:extLst>
            <a:ext uri="{FF2B5EF4-FFF2-40B4-BE49-F238E27FC236}">
              <a16:creationId xmlns:a16="http://schemas.microsoft.com/office/drawing/2014/main" id="{00000000-0008-0000-0000-0000DB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2" name="TextBox 7131">
          <a:extLst>
            <a:ext uri="{FF2B5EF4-FFF2-40B4-BE49-F238E27FC236}">
              <a16:creationId xmlns:a16="http://schemas.microsoft.com/office/drawing/2014/main" id="{00000000-0008-0000-0000-0000DC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3" name="TextBox 7132">
          <a:extLst>
            <a:ext uri="{FF2B5EF4-FFF2-40B4-BE49-F238E27FC236}">
              <a16:creationId xmlns:a16="http://schemas.microsoft.com/office/drawing/2014/main" id="{00000000-0008-0000-0000-0000DD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4" name="TextBox 7133">
          <a:extLst>
            <a:ext uri="{FF2B5EF4-FFF2-40B4-BE49-F238E27FC236}">
              <a16:creationId xmlns:a16="http://schemas.microsoft.com/office/drawing/2014/main" id="{00000000-0008-0000-0000-0000DE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5" name="TextBox 7134">
          <a:extLst>
            <a:ext uri="{FF2B5EF4-FFF2-40B4-BE49-F238E27FC236}">
              <a16:creationId xmlns:a16="http://schemas.microsoft.com/office/drawing/2014/main" id="{00000000-0008-0000-0000-0000DF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6" name="TextBox 7135">
          <a:extLst>
            <a:ext uri="{FF2B5EF4-FFF2-40B4-BE49-F238E27FC236}">
              <a16:creationId xmlns:a16="http://schemas.microsoft.com/office/drawing/2014/main" id="{00000000-0008-0000-0000-0000E0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7" name="TextBox 7136">
          <a:extLst>
            <a:ext uri="{FF2B5EF4-FFF2-40B4-BE49-F238E27FC236}">
              <a16:creationId xmlns:a16="http://schemas.microsoft.com/office/drawing/2014/main" id="{00000000-0008-0000-0000-0000E1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8" name="TextBox 7137">
          <a:extLst>
            <a:ext uri="{FF2B5EF4-FFF2-40B4-BE49-F238E27FC236}">
              <a16:creationId xmlns:a16="http://schemas.microsoft.com/office/drawing/2014/main" id="{00000000-0008-0000-0000-0000E2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39" name="TextBox 7138">
          <a:extLst>
            <a:ext uri="{FF2B5EF4-FFF2-40B4-BE49-F238E27FC236}">
              <a16:creationId xmlns:a16="http://schemas.microsoft.com/office/drawing/2014/main" id="{00000000-0008-0000-0000-0000E3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0" name="TextBox 7139">
          <a:extLst>
            <a:ext uri="{FF2B5EF4-FFF2-40B4-BE49-F238E27FC236}">
              <a16:creationId xmlns:a16="http://schemas.microsoft.com/office/drawing/2014/main" id="{00000000-0008-0000-0000-0000E4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1" name="TextBox 7140">
          <a:extLst>
            <a:ext uri="{FF2B5EF4-FFF2-40B4-BE49-F238E27FC236}">
              <a16:creationId xmlns:a16="http://schemas.microsoft.com/office/drawing/2014/main" id="{00000000-0008-0000-0000-0000E5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2" name="TextBox 7141">
          <a:extLst>
            <a:ext uri="{FF2B5EF4-FFF2-40B4-BE49-F238E27FC236}">
              <a16:creationId xmlns:a16="http://schemas.microsoft.com/office/drawing/2014/main" id="{00000000-0008-0000-0000-0000E6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3" name="TextBox 7142">
          <a:extLst>
            <a:ext uri="{FF2B5EF4-FFF2-40B4-BE49-F238E27FC236}">
              <a16:creationId xmlns:a16="http://schemas.microsoft.com/office/drawing/2014/main" id="{00000000-0008-0000-0000-0000E7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4" name="TextBox 7143">
          <a:extLst>
            <a:ext uri="{FF2B5EF4-FFF2-40B4-BE49-F238E27FC236}">
              <a16:creationId xmlns:a16="http://schemas.microsoft.com/office/drawing/2014/main" id="{00000000-0008-0000-0000-0000E8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5" name="TextBox 7144">
          <a:extLst>
            <a:ext uri="{FF2B5EF4-FFF2-40B4-BE49-F238E27FC236}">
              <a16:creationId xmlns:a16="http://schemas.microsoft.com/office/drawing/2014/main" id="{00000000-0008-0000-0000-0000E9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6" name="TextBox 7145">
          <a:extLst>
            <a:ext uri="{FF2B5EF4-FFF2-40B4-BE49-F238E27FC236}">
              <a16:creationId xmlns:a16="http://schemas.microsoft.com/office/drawing/2014/main" id="{00000000-0008-0000-0000-0000EA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7" name="TextBox 7146">
          <a:extLst>
            <a:ext uri="{FF2B5EF4-FFF2-40B4-BE49-F238E27FC236}">
              <a16:creationId xmlns:a16="http://schemas.microsoft.com/office/drawing/2014/main" id="{00000000-0008-0000-0000-0000EB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8" name="TextBox 7147">
          <a:extLst>
            <a:ext uri="{FF2B5EF4-FFF2-40B4-BE49-F238E27FC236}">
              <a16:creationId xmlns:a16="http://schemas.microsoft.com/office/drawing/2014/main" id="{00000000-0008-0000-0000-0000EC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49" name="TextBox 7148">
          <a:extLst>
            <a:ext uri="{FF2B5EF4-FFF2-40B4-BE49-F238E27FC236}">
              <a16:creationId xmlns:a16="http://schemas.microsoft.com/office/drawing/2014/main" id="{00000000-0008-0000-0000-0000ED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0" name="TextBox 7149">
          <a:extLst>
            <a:ext uri="{FF2B5EF4-FFF2-40B4-BE49-F238E27FC236}">
              <a16:creationId xmlns:a16="http://schemas.microsoft.com/office/drawing/2014/main" id="{00000000-0008-0000-0000-0000EE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1" name="TextBox 7150">
          <a:extLst>
            <a:ext uri="{FF2B5EF4-FFF2-40B4-BE49-F238E27FC236}">
              <a16:creationId xmlns:a16="http://schemas.microsoft.com/office/drawing/2014/main" id="{00000000-0008-0000-0000-0000EF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2" name="TextBox 7151">
          <a:extLst>
            <a:ext uri="{FF2B5EF4-FFF2-40B4-BE49-F238E27FC236}">
              <a16:creationId xmlns:a16="http://schemas.microsoft.com/office/drawing/2014/main" id="{00000000-0008-0000-0000-0000F0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3" name="TextBox 7152">
          <a:extLst>
            <a:ext uri="{FF2B5EF4-FFF2-40B4-BE49-F238E27FC236}">
              <a16:creationId xmlns:a16="http://schemas.microsoft.com/office/drawing/2014/main" id="{00000000-0008-0000-0000-0000F1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4" name="TextBox 7153">
          <a:extLst>
            <a:ext uri="{FF2B5EF4-FFF2-40B4-BE49-F238E27FC236}">
              <a16:creationId xmlns:a16="http://schemas.microsoft.com/office/drawing/2014/main" id="{00000000-0008-0000-0000-0000F2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5" name="TextBox 7154">
          <a:extLst>
            <a:ext uri="{FF2B5EF4-FFF2-40B4-BE49-F238E27FC236}">
              <a16:creationId xmlns:a16="http://schemas.microsoft.com/office/drawing/2014/main" id="{00000000-0008-0000-0000-0000F3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6" name="TextBox 7155">
          <a:extLst>
            <a:ext uri="{FF2B5EF4-FFF2-40B4-BE49-F238E27FC236}">
              <a16:creationId xmlns:a16="http://schemas.microsoft.com/office/drawing/2014/main" id="{00000000-0008-0000-0000-0000F4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7" name="TextBox 7156">
          <a:extLst>
            <a:ext uri="{FF2B5EF4-FFF2-40B4-BE49-F238E27FC236}">
              <a16:creationId xmlns:a16="http://schemas.microsoft.com/office/drawing/2014/main" id="{00000000-0008-0000-0000-0000F5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8" name="TextBox 7157">
          <a:extLst>
            <a:ext uri="{FF2B5EF4-FFF2-40B4-BE49-F238E27FC236}">
              <a16:creationId xmlns:a16="http://schemas.microsoft.com/office/drawing/2014/main" id="{00000000-0008-0000-0000-0000F6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59" name="TextBox 7158">
          <a:extLst>
            <a:ext uri="{FF2B5EF4-FFF2-40B4-BE49-F238E27FC236}">
              <a16:creationId xmlns:a16="http://schemas.microsoft.com/office/drawing/2014/main" id="{00000000-0008-0000-0000-0000F7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0" name="TextBox 7159">
          <a:extLst>
            <a:ext uri="{FF2B5EF4-FFF2-40B4-BE49-F238E27FC236}">
              <a16:creationId xmlns:a16="http://schemas.microsoft.com/office/drawing/2014/main" id="{00000000-0008-0000-0000-0000F8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1" name="TextBox 7160">
          <a:extLst>
            <a:ext uri="{FF2B5EF4-FFF2-40B4-BE49-F238E27FC236}">
              <a16:creationId xmlns:a16="http://schemas.microsoft.com/office/drawing/2014/main" id="{00000000-0008-0000-0000-0000F9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2" name="TextBox 7161">
          <a:extLst>
            <a:ext uri="{FF2B5EF4-FFF2-40B4-BE49-F238E27FC236}">
              <a16:creationId xmlns:a16="http://schemas.microsoft.com/office/drawing/2014/main" id="{00000000-0008-0000-0000-0000FA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3" name="TextBox 7162">
          <a:extLst>
            <a:ext uri="{FF2B5EF4-FFF2-40B4-BE49-F238E27FC236}">
              <a16:creationId xmlns:a16="http://schemas.microsoft.com/office/drawing/2014/main" id="{00000000-0008-0000-0000-0000FB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4" name="TextBox 7163">
          <a:extLst>
            <a:ext uri="{FF2B5EF4-FFF2-40B4-BE49-F238E27FC236}">
              <a16:creationId xmlns:a16="http://schemas.microsoft.com/office/drawing/2014/main" id="{00000000-0008-0000-0000-0000FC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5" name="TextBox 7164">
          <a:extLst>
            <a:ext uri="{FF2B5EF4-FFF2-40B4-BE49-F238E27FC236}">
              <a16:creationId xmlns:a16="http://schemas.microsoft.com/office/drawing/2014/main" id="{00000000-0008-0000-0000-0000FD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6" name="TextBox 7165">
          <a:extLst>
            <a:ext uri="{FF2B5EF4-FFF2-40B4-BE49-F238E27FC236}">
              <a16:creationId xmlns:a16="http://schemas.microsoft.com/office/drawing/2014/main" id="{00000000-0008-0000-0000-0000FE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7" name="TextBox 7166">
          <a:extLst>
            <a:ext uri="{FF2B5EF4-FFF2-40B4-BE49-F238E27FC236}">
              <a16:creationId xmlns:a16="http://schemas.microsoft.com/office/drawing/2014/main" id="{00000000-0008-0000-0000-0000FF1B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8" name="TextBox 7167">
          <a:extLst>
            <a:ext uri="{FF2B5EF4-FFF2-40B4-BE49-F238E27FC236}">
              <a16:creationId xmlns:a16="http://schemas.microsoft.com/office/drawing/2014/main" id="{00000000-0008-0000-0000-000000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69" name="TextBox 7168">
          <a:extLst>
            <a:ext uri="{FF2B5EF4-FFF2-40B4-BE49-F238E27FC236}">
              <a16:creationId xmlns:a16="http://schemas.microsoft.com/office/drawing/2014/main" id="{00000000-0008-0000-0000-000001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0" name="TextBox 7169">
          <a:extLst>
            <a:ext uri="{FF2B5EF4-FFF2-40B4-BE49-F238E27FC236}">
              <a16:creationId xmlns:a16="http://schemas.microsoft.com/office/drawing/2014/main" id="{00000000-0008-0000-0000-000002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1" name="TextBox 7170">
          <a:extLst>
            <a:ext uri="{FF2B5EF4-FFF2-40B4-BE49-F238E27FC236}">
              <a16:creationId xmlns:a16="http://schemas.microsoft.com/office/drawing/2014/main" id="{00000000-0008-0000-0000-000003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2" name="TextBox 7171">
          <a:extLst>
            <a:ext uri="{FF2B5EF4-FFF2-40B4-BE49-F238E27FC236}">
              <a16:creationId xmlns:a16="http://schemas.microsoft.com/office/drawing/2014/main" id="{00000000-0008-0000-0000-000004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3" name="TextBox 7172">
          <a:extLst>
            <a:ext uri="{FF2B5EF4-FFF2-40B4-BE49-F238E27FC236}">
              <a16:creationId xmlns:a16="http://schemas.microsoft.com/office/drawing/2014/main" id="{00000000-0008-0000-0000-000005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4" name="TextBox 7173">
          <a:extLst>
            <a:ext uri="{FF2B5EF4-FFF2-40B4-BE49-F238E27FC236}">
              <a16:creationId xmlns:a16="http://schemas.microsoft.com/office/drawing/2014/main" id="{00000000-0008-0000-0000-000006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5" name="TextBox 7174">
          <a:extLst>
            <a:ext uri="{FF2B5EF4-FFF2-40B4-BE49-F238E27FC236}">
              <a16:creationId xmlns:a16="http://schemas.microsoft.com/office/drawing/2014/main" id="{00000000-0008-0000-0000-000007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6" name="TextBox 7175">
          <a:extLst>
            <a:ext uri="{FF2B5EF4-FFF2-40B4-BE49-F238E27FC236}">
              <a16:creationId xmlns:a16="http://schemas.microsoft.com/office/drawing/2014/main" id="{00000000-0008-0000-0000-000008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7" name="TextBox 7176">
          <a:extLst>
            <a:ext uri="{FF2B5EF4-FFF2-40B4-BE49-F238E27FC236}">
              <a16:creationId xmlns:a16="http://schemas.microsoft.com/office/drawing/2014/main" id="{00000000-0008-0000-0000-000009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8" name="TextBox 7177">
          <a:extLst>
            <a:ext uri="{FF2B5EF4-FFF2-40B4-BE49-F238E27FC236}">
              <a16:creationId xmlns:a16="http://schemas.microsoft.com/office/drawing/2014/main" id="{00000000-0008-0000-0000-00000A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79" name="TextBox 7178">
          <a:extLst>
            <a:ext uri="{FF2B5EF4-FFF2-40B4-BE49-F238E27FC236}">
              <a16:creationId xmlns:a16="http://schemas.microsoft.com/office/drawing/2014/main" id="{00000000-0008-0000-0000-00000B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0" name="TextBox 7179">
          <a:extLst>
            <a:ext uri="{FF2B5EF4-FFF2-40B4-BE49-F238E27FC236}">
              <a16:creationId xmlns:a16="http://schemas.microsoft.com/office/drawing/2014/main" id="{00000000-0008-0000-0000-00000C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1" name="TextBox 7180">
          <a:extLst>
            <a:ext uri="{FF2B5EF4-FFF2-40B4-BE49-F238E27FC236}">
              <a16:creationId xmlns:a16="http://schemas.microsoft.com/office/drawing/2014/main" id="{00000000-0008-0000-0000-00000D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2" name="TextBox 7181">
          <a:extLst>
            <a:ext uri="{FF2B5EF4-FFF2-40B4-BE49-F238E27FC236}">
              <a16:creationId xmlns:a16="http://schemas.microsoft.com/office/drawing/2014/main" id="{00000000-0008-0000-0000-00000E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3" name="TextBox 7182">
          <a:extLst>
            <a:ext uri="{FF2B5EF4-FFF2-40B4-BE49-F238E27FC236}">
              <a16:creationId xmlns:a16="http://schemas.microsoft.com/office/drawing/2014/main" id="{00000000-0008-0000-0000-00000F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4" name="TextBox 7183">
          <a:extLst>
            <a:ext uri="{FF2B5EF4-FFF2-40B4-BE49-F238E27FC236}">
              <a16:creationId xmlns:a16="http://schemas.microsoft.com/office/drawing/2014/main" id="{00000000-0008-0000-0000-000010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5" name="TextBox 7184">
          <a:extLst>
            <a:ext uri="{FF2B5EF4-FFF2-40B4-BE49-F238E27FC236}">
              <a16:creationId xmlns:a16="http://schemas.microsoft.com/office/drawing/2014/main" id="{00000000-0008-0000-0000-000011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6" name="TextBox 7185">
          <a:extLst>
            <a:ext uri="{FF2B5EF4-FFF2-40B4-BE49-F238E27FC236}">
              <a16:creationId xmlns:a16="http://schemas.microsoft.com/office/drawing/2014/main" id="{00000000-0008-0000-0000-000012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7" name="TextBox 7186">
          <a:extLst>
            <a:ext uri="{FF2B5EF4-FFF2-40B4-BE49-F238E27FC236}">
              <a16:creationId xmlns:a16="http://schemas.microsoft.com/office/drawing/2014/main" id="{00000000-0008-0000-0000-000013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8" name="TextBox 7187">
          <a:extLst>
            <a:ext uri="{FF2B5EF4-FFF2-40B4-BE49-F238E27FC236}">
              <a16:creationId xmlns:a16="http://schemas.microsoft.com/office/drawing/2014/main" id="{00000000-0008-0000-0000-000014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89" name="TextBox 7188">
          <a:extLst>
            <a:ext uri="{FF2B5EF4-FFF2-40B4-BE49-F238E27FC236}">
              <a16:creationId xmlns:a16="http://schemas.microsoft.com/office/drawing/2014/main" id="{00000000-0008-0000-0000-000015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0" name="TextBox 7189">
          <a:extLst>
            <a:ext uri="{FF2B5EF4-FFF2-40B4-BE49-F238E27FC236}">
              <a16:creationId xmlns:a16="http://schemas.microsoft.com/office/drawing/2014/main" id="{00000000-0008-0000-0000-000016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1" name="TextBox 7190">
          <a:extLst>
            <a:ext uri="{FF2B5EF4-FFF2-40B4-BE49-F238E27FC236}">
              <a16:creationId xmlns:a16="http://schemas.microsoft.com/office/drawing/2014/main" id="{00000000-0008-0000-0000-000017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2" name="TextBox 7191">
          <a:extLst>
            <a:ext uri="{FF2B5EF4-FFF2-40B4-BE49-F238E27FC236}">
              <a16:creationId xmlns:a16="http://schemas.microsoft.com/office/drawing/2014/main" id="{00000000-0008-0000-0000-000018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3" name="TextBox 7192">
          <a:extLst>
            <a:ext uri="{FF2B5EF4-FFF2-40B4-BE49-F238E27FC236}">
              <a16:creationId xmlns:a16="http://schemas.microsoft.com/office/drawing/2014/main" id="{00000000-0008-0000-0000-000019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4" name="TextBox 7193">
          <a:extLst>
            <a:ext uri="{FF2B5EF4-FFF2-40B4-BE49-F238E27FC236}">
              <a16:creationId xmlns:a16="http://schemas.microsoft.com/office/drawing/2014/main" id="{00000000-0008-0000-0000-00001A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5" name="TextBox 7194">
          <a:extLst>
            <a:ext uri="{FF2B5EF4-FFF2-40B4-BE49-F238E27FC236}">
              <a16:creationId xmlns:a16="http://schemas.microsoft.com/office/drawing/2014/main" id="{00000000-0008-0000-0000-00001B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6" name="TextBox 7195">
          <a:extLst>
            <a:ext uri="{FF2B5EF4-FFF2-40B4-BE49-F238E27FC236}">
              <a16:creationId xmlns:a16="http://schemas.microsoft.com/office/drawing/2014/main" id="{00000000-0008-0000-0000-00001C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7" name="TextBox 7196">
          <a:extLst>
            <a:ext uri="{FF2B5EF4-FFF2-40B4-BE49-F238E27FC236}">
              <a16:creationId xmlns:a16="http://schemas.microsoft.com/office/drawing/2014/main" id="{00000000-0008-0000-0000-00001D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8" name="TextBox 7197">
          <a:extLst>
            <a:ext uri="{FF2B5EF4-FFF2-40B4-BE49-F238E27FC236}">
              <a16:creationId xmlns:a16="http://schemas.microsoft.com/office/drawing/2014/main" id="{00000000-0008-0000-0000-00001E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199" name="TextBox 7198">
          <a:extLst>
            <a:ext uri="{FF2B5EF4-FFF2-40B4-BE49-F238E27FC236}">
              <a16:creationId xmlns:a16="http://schemas.microsoft.com/office/drawing/2014/main" id="{00000000-0008-0000-0000-00001F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0" name="TextBox 7199">
          <a:extLst>
            <a:ext uri="{FF2B5EF4-FFF2-40B4-BE49-F238E27FC236}">
              <a16:creationId xmlns:a16="http://schemas.microsoft.com/office/drawing/2014/main" id="{00000000-0008-0000-0000-000020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1" name="TextBox 7200">
          <a:extLst>
            <a:ext uri="{FF2B5EF4-FFF2-40B4-BE49-F238E27FC236}">
              <a16:creationId xmlns:a16="http://schemas.microsoft.com/office/drawing/2014/main" id="{00000000-0008-0000-0000-000021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2" name="TextBox 7201">
          <a:extLst>
            <a:ext uri="{FF2B5EF4-FFF2-40B4-BE49-F238E27FC236}">
              <a16:creationId xmlns:a16="http://schemas.microsoft.com/office/drawing/2014/main" id="{00000000-0008-0000-0000-000022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3" name="TextBox 7202">
          <a:extLst>
            <a:ext uri="{FF2B5EF4-FFF2-40B4-BE49-F238E27FC236}">
              <a16:creationId xmlns:a16="http://schemas.microsoft.com/office/drawing/2014/main" id="{00000000-0008-0000-0000-000023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4" name="TextBox 7203">
          <a:extLst>
            <a:ext uri="{FF2B5EF4-FFF2-40B4-BE49-F238E27FC236}">
              <a16:creationId xmlns:a16="http://schemas.microsoft.com/office/drawing/2014/main" id="{00000000-0008-0000-0000-000024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5" name="TextBox 7204">
          <a:extLst>
            <a:ext uri="{FF2B5EF4-FFF2-40B4-BE49-F238E27FC236}">
              <a16:creationId xmlns:a16="http://schemas.microsoft.com/office/drawing/2014/main" id="{00000000-0008-0000-0000-000025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6" name="TextBox 7205">
          <a:extLst>
            <a:ext uri="{FF2B5EF4-FFF2-40B4-BE49-F238E27FC236}">
              <a16:creationId xmlns:a16="http://schemas.microsoft.com/office/drawing/2014/main" id="{00000000-0008-0000-0000-000026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7" name="TextBox 7206">
          <a:extLst>
            <a:ext uri="{FF2B5EF4-FFF2-40B4-BE49-F238E27FC236}">
              <a16:creationId xmlns:a16="http://schemas.microsoft.com/office/drawing/2014/main" id="{00000000-0008-0000-0000-000027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8" name="TextBox 7207">
          <a:extLst>
            <a:ext uri="{FF2B5EF4-FFF2-40B4-BE49-F238E27FC236}">
              <a16:creationId xmlns:a16="http://schemas.microsoft.com/office/drawing/2014/main" id="{00000000-0008-0000-0000-000028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09" name="TextBox 7208">
          <a:extLst>
            <a:ext uri="{FF2B5EF4-FFF2-40B4-BE49-F238E27FC236}">
              <a16:creationId xmlns:a16="http://schemas.microsoft.com/office/drawing/2014/main" id="{00000000-0008-0000-0000-000029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0" name="TextBox 7209">
          <a:extLst>
            <a:ext uri="{FF2B5EF4-FFF2-40B4-BE49-F238E27FC236}">
              <a16:creationId xmlns:a16="http://schemas.microsoft.com/office/drawing/2014/main" id="{00000000-0008-0000-0000-00002A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1" name="TextBox 7210">
          <a:extLst>
            <a:ext uri="{FF2B5EF4-FFF2-40B4-BE49-F238E27FC236}">
              <a16:creationId xmlns:a16="http://schemas.microsoft.com/office/drawing/2014/main" id="{00000000-0008-0000-0000-00002B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2" name="TextBox 7211">
          <a:extLst>
            <a:ext uri="{FF2B5EF4-FFF2-40B4-BE49-F238E27FC236}">
              <a16:creationId xmlns:a16="http://schemas.microsoft.com/office/drawing/2014/main" id="{00000000-0008-0000-0000-00002C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3" name="TextBox 7212">
          <a:extLst>
            <a:ext uri="{FF2B5EF4-FFF2-40B4-BE49-F238E27FC236}">
              <a16:creationId xmlns:a16="http://schemas.microsoft.com/office/drawing/2014/main" id="{00000000-0008-0000-0000-00002D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4" name="TextBox 7213">
          <a:extLst>
            <a:ext uri="{FF2B5EF4-FFF2-40B4-BE49-F238E27FC236}">
              <a16:creationId xmlns:a16="http://schemas.microsoft.com/office/drawing/2014/main" id="{00000000-0008-0000-0000-00002E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5" name="TextBox 7214">
          <a:extLst>
            <a:ext uri="{FF2B5EF4-FFF2-40B4-BE49-F238E27FC236}">
              <a16:creationId xmlns:a16="http://schemas.microsoft.com/office/drawing/2014/main" id="{00000000-0008-0000-0000-00002F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6" name="TextBox 7215">
          <a:extLst>
            <a:ext uri="{FF2B5EF4-FFF2-40B4-BE49-F238E27FC236}">
              <a16:creationId xmlns:a16="http://schemas.microsoft.com/office/drawing/2014/main" id="{00000000-0008-0000-0000-000030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7" name="TextBox 7216">
          <a:extLst>
            <a:ext uri="{FF2B5EF4-FFF2-40B4-BE49-F238E27FC236}">
              <a16:creationId xmlns:a16="http://schemas.microsoft.com/office/drawing/2014/main" id="{00000000-0008-0000-0000-000031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8" name="TextBox 7217">
          <a:extLst>
            <a:ext uri="{FF2B5EF4-FFF2-40B4-BE49-F238E27FC236}">
              <a16:creationId xmlns:a16="http://schemas.microsoft.com/office/drawing/2014/main" id="{00000000-0008-0000-0000-000032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19" name="TextBox 7218">
          <a:extLst>
            <a:ext uri="{FF2B5EF4-FFF2-40B4-BE49-F238E27FC236}">
              <a16:creationId xmlns:a16="http://schemas.microsoft.com/office/drawing/2014/main" id="{00000000-0008-0000-0000-000033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0" name="TextBox 7219">
          <a:extLst>
            <a:ext uri="{FF2B5EF4-FFF2-40B4-BE49-F238E27FC236}">
              <a16:creationId xmlns:a16="http://schemas.microsoft.com/office/drawing/2014/main" id="{00000000-0008-0000-0000-000034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1" name="TextBox 7220">
          <a:extLst>
            <a:ext uri="{FF2B5EF4-FFF2-40B4-BE49-F238E27FC236}">
              <a16:creationId xmlns:a16="http://schemas.microsoft.com/office/drawing/2014/main" id="{00000000-0008-0000-0000-000035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2" name="TextBox 7221">
          <a:extLst>
            <a:ext uri="{FF2B5EF4-FFF2-40B4-BE49-F238E27FC236}">
              <a16:creationId xmlns:a16="http://schemas.microsoft.com/office/drawing/2014/main" id="{00000000-0008-0000-0000-000036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3" name="TextBox 7222">
          <a:extLst>
            <a:ext uri="{FF2B5EF4-FFF2-40B4-BE49-F238E27FC236}">
              <a16:creationId xmlns:a16="http://schemas.microsoft.com/office/drawing/2014/main" id="{00000000-0008-0000-0000-000037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4" name="TextBox 7223">
          <a:extLst>
            <a:ext uri="{FF2B5EF4-FFF2-40B4-BE49-F238E27FC236}">
              <a16:creationId xmlns:a16="http://schemas.microsoft.com/office/drawing/2014/main" id="{00000000-0008-0000-0000-000038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5" name="TextBox 7224">
          <a:extLst>
            <a:ext uri="{FF2B5EF4-FFF2-40B4-BE49-F238E27FC236}">
              <a16:creationId xmlns:a16="http://schemas.microsoft.com/office/drawing/2014/main" id="{00000000-0008-0000-0000-000039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6" name="TextBox 7225">
          <a:extLst>
            <a:ext uri="{FF2B5EF4-FFF2-40B4-BE49-F238E27FC236}">
              <a16:creationId xmlns:a16="http://schemas.microsoft.com/office/drawing/2014/main" id="{00000000-0008-0000-0000-00003A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7" name="TextBox 7226">
          <a:extLst>
            <a:ext uri="{FF2B5EF4-FFF2-40B4-BE49-F238E27FC236}">
              <a16:creationId xmlns:a16="http://schemas.microsoft.com/office/drawing/2014/main" id="{00000000-0008-0000-0000-00003B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8" name="TextBox 7227">
          <a:extLst>
            <a:ext uri="{FF2B5EF4-FFF2-40B4-BE49-F238E27FC236}">
              <a16:creationId xmlns:a16="http://schemas.microsoft.com/office/drawing/2014/main" id="{00000000-0008-0000-0000-00003C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29" name="TextBox 7228">
          <a:extLst>
            <a:ext uri="{FF2B5EF4-FFF2-40B4-BE49-F238E27FC236}">
              <a16:creationId xmlns:a16="http://schemas.microsoft.com/office/drawing/2014/main" id="{00000000-0008-0000-0000-00003D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0" name="TextBox 7229">
          <a:extLst>
            <a:ext uri="{FF2B5EF4-FFF2-40B4-BE49-F238E27FC236}">
              <a16:creationId xmlns:a16="http://schemas.microsoft.com/office/drawing/2014/main" id="{00000000-0008-0000-0000-00003E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1" name="TextBox 7230">
          <a:extLst>
            <a:ext uri="{FF2B5EF4-FFF2-40B4-BE49-F238E27FC236}">
              <a16:creationId xmlns:a16="http://schemas.microsoft.com/office/drawing/2014/main" id="{00000000-0008-0000-0000-00003F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2" name="TextBox 7231">
          <a:extLst>
            <a:ext uri="{FF2B5EF4-FFF2-40B4-BE49-F238E27FC236}">
              <a16:creationId xmlns:a16="http://schemas.microsoft.com/office/drawing/2014/main" id="{00000000-0008-0000-0000-000040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3" name="TextBox 7232">
          <a:extLst>
            <a:ext uri="{FF2B5EF4-FFF2-40B4-BE49-F238E27FC236}">
              <a16:creationId xmlns:a16="http://schemas.microsoft.com/office/drawing/2014/main" id="{00000000-0008-0000-0000-000041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4" name="TextBox 7233">
          <a:extLst>
            <a:ext uri="{FF2B5EF4-FFF2-40B4-BE49-F238E27FC236}">
              <a16:creationId xmlns:a16="http://schemas.microsoft.com/office/drawing/2014/main" id="{00000000-0008-0000-0000-000042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5" name="TextBox 7234">
          <a:extLst>
            <a:ext uri="{FF2B5EF4-FFF2-40B4-BE49-F238E27FC236}">
              <a16:creationId xmlns:a16="http://schemas.microsoft.com/office/drawing/2014/main" id="{00000000-0008-0000-0000-000043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6" name="TextBox 7235">
          <a:extLst>
            <a:ext uri="{FF2B5EF4-FFF2-40B4-BE49-F238E27FC236}">
              <a16:creationId xmlns:a16="http://schemas.microsoft.com/office/drawing/2014/main" id="{00000000-0008-0000-0000-000044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7" name="TextBox 7236">
          <a:extLst>
            <a:ext uri="{FF2B5EF4-FFF2-40B4-BE49-F238E27FC236}">
              <a16:creationId xmlns:a16="http://schemas.microsoft.com/office/drawing/2014/main" id="{00000000-0008-0000-0000-000045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8" name="TextBox 7237">
          <a:extLst>
            <a:ext uri="{FF2B5EF4-FFF2-40B4-BE49-F238E27FC236}">
              <a16:creationId xmlns:a16="http://schemas.microsoft.com/office/drawing/2014/main" id="{00000000-0008-0000-0000-000046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39" name="TextBox 7238">
          <a:extLst>
            <a:ext uri="{FF2B5EF4-FFF2-40B4-BE49-F238E27FC236}">
              <a16:creationId xmlns:a16="http://schemas.microsoft.com/office/drawing/2014/main" id="{00000000-0008-0000-0000-000047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0" name="TextBox 7239">
          <a:extLst>
            <a:ext uri="{FF2B5EF4-FFF2-40B4-BE49-F238E27FC236}">
              <a16:creationId xmlns:a16="http://schemas.microsoft.com/office/drawing/2014/main" id="{00000000-0008-0000-0000-000048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1" name="TextBox 7240">
          <a:extLst>
            <a:ext uri="{FF2B5EF4-FFF2-40B4-BE49-F238E27FC236}">
              <a16:creationId xmlns:a16="http://schemas.microsoft.com/office/drawing/2014/main" id="{00000000-0008-0000-0000-000049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2" name="TextBox 7241">
          <a:extLst>
            <a:ext uri="{FF2B5EF4-FFF2-40B4-BE49-F238E27FC236}">
              <a16:creationId xmlns:a16="http://schemas.microsoft.com/office/drawing/2014/main" id="{00000000-0008-0000-0000-00004A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3" name="TextBox 7242">
          <a:extLst>
            <a:ext uri="{FF2B5EF4-FFF2-40B4-BE49-F238E27FC236}">
              <a16:creationId xmlns:a16="http://schemas.microsoft.com/office/drawing/2014/main" id="{00000000-0008-0000-0000-00004B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4" name="TextBox 7243">
          <a:extLst>
            <a:ext uri="{FF2B5EF4-FFF2-40B4-BE49-F238E27FC236}">
              <a16:creationId xmlns:a16="http://schemas.microsoft.com/office/drawing/2014/main" id="{00000000-0008-0000-0000-00004C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5" name="TextBox 7244">
          <a:extLst>
            <a:ext uri="{FF2B5EF4-FFF2-40B4-BE49-F238E27FC236}">
              <a16:creationId xmlns:a16="http://schemas.microsoft.com/office/drawing/2014/main" id="{00000000-0008-0000-0000-00004D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6" name="TextBox 7245">
          <a:extLst>
            <a:ext uri="{FF2B5EF4-FFF2-40B4-BE49-F238E27FC236}">
              <a16:creationId xmlns:a16="http://schemas.microsoft.com/office/drawing/2014/main" id="{00000000-0008-0000-0000-00004E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7" name="TextBox 7246">
          <a:extLst>
            <a:ext uri="{FF2B5EF4-FFF2-40B4-BE49-F238E27FC236}">
              <a16:creationId xmlns:a16="http://schemas.microsoft.com/office/drawing/2014/main" id="{00000000-0008-0000-0000-00004F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8" name="TextBox 7247">
          <a:extLst>
            <a:ext uri="{FF2B5EF4-FFF2-40B4-BE49-F238E27FC236}">
              <a16:creationId xmlns:a16="http://schemas.microsoft.com/office/drawing/2014/main" id="{00000000-0008-0000-0000-000050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49" name="TextBox 7248">
          <a:extLst>
            <a:ext uri="{FF2B5EF4-FFF2-40B4-BE49-F238E27FC236}">
              <a16:creationId xmlns:a16="http://schemas.microsoft.com/office/drawing/2014/main" id="{00000000-0008-0000-0000-000051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0" name="TextBox 7249">
          <a:extLst>
            <a:ext uri="{FF2B5EF4-FFF2-40B4-BE49-F238E27FC236}">
              <a16:creationId xmlns:a16="http://schemas.microsoft.com/office/drawing/2014/main" id="{00000000-0008-0000-0000-000052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1" name="TextBox 7250">
          <a:extLst>
            <a:ext uri="{FF2B5EF4-FFF2-40B4-BE49-F238E27FC236}">
              <a16:creationId xmlns:a16="http://schemas.microsoft.com/office/drawing/2014/main" id="{00000000-0008-0000-0000-000053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2" name="TextBox 7251">
          <a:extLst>
            <a:ext uri="{FF2B5EF4-FFF2-40B4-BE49-F238E27FC236}">
              <a16:creationId xmlns:a16="http://schemas.microsoft.com/office/drawing/2014/main" id="{00000000-0008-0000-0000-000054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3" name="TextBox 7252">
          <a:extLst>
            <a:ext uri="{FF2B5EF4-FFF2-40B4-BE49-F238E27FC236}">
              <a16:creationId xmlns:a16="http://schemas.microsoft.com/office/drawing/2014/main" id="{00000000-0008-0000-0000-000055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4" name="TextBox 7253">
          <a:extLst>
            <a:ext uri="{FF2B5EF4-FFF2-40B4-BE49-F238E27FC236}">
              <a16:creationId xmlns:a16="http://schemas.microsoft.com/office/drawing/2014/main" id="{00000000-0008-0000-0000-000056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5" name="TextBox 7254">
          <a:extLst>
            <a:ext uri="{FF2B5EF4-FFF2-40B4-BE49-F238E27FC236}">
              <a16:creationId xmlns:a16="http://schemas.microsoft.com/office/drawing/2014/main" id="{00000000-0008-0000-0000-000057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6" name="TextBox 7255">
          <a:extLst>
            <a:ext uri="{FF2B5EF4-FFF2-40B4-BE49-F238E27FC236}">
              <a16:creationId xmlns:a16="http://schemas.microsoft.com/office/drawing/2014/main" id="{00000000-0008-0000-0000-000058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7" name="TextBox 7256">
          <a:extLst>
            <a:ext uri="{FF2B5EF4-FFF2-40B4-BE49-F238E27FC236}">
              <a16:creationId xmlns:a16="http://schemas.microsoft.com/office/drawing/2014/main" id="{00000000-0008-0000-0000-000059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8" name="TextBox 7257">
          <a:extLst>
            <a:ext uri="{FF2B5EF4-FFF2-40B4-BE49-F238E27FC236}">
              <a16:creationId xmlns:a16="http://schemas.microsoft.com/office/drawing/2014/main" id="{00000000-0008-0000-0000-00005A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59" name="TextBox 7258">
          <a:extLst>
            <a:ext uri="{FF2B5EF4-FFF2-40B4-BE49-F238E27FC236}">
              <a16:creationId xmlns:a16="http://schemas.microsoft.com/office/drawing/2014/main" id="{00000000-0008-0000-0000-00005B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0" name="TextBox 7259">
          <a:extLst>
            <a:ext uri="{FF2B5EF4-FFF2-40B4-BE49-F238E27FC236}">
              <a16:creationId xmlns:a16="http://schemas.microsoft.com/office/drawing/2014/main" id="{00000000-0008-0000-0000-00005C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1" name="TextBox 7260">
          <a:extLst>
            <a:ext uri="{FF2B5EF4-FFF2-40B4-BE49-F238E27FC236}">
              <a16:creationId xmlns:a16="http://schemas.microsoft.com/office/drawing/2014/main" id="{00000000-0008-0000-0000-00005D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2" name="TextBox 7261">
          <a:extLst>
            <a:ext uri="{FF2B5EF4-FFF2-40B4-BE49-F238E27FC236}">
              <a16:creationId xmlns:a16="http://schemas.microsoft.com/office/drawing/2014/main" id="{00000000-0008-0000-0000-00005E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3" name="TextBox 7262">
          <a:extLst>
            <a:ext uri="{FF2B5EF4-FFF2-40B4-BE49-F238E27FC236}">
              <a16:creationId xmlns:a16="http://schemas.microsoft.com/office/drawing/2014/main" id="{00000000-0008-0000-0000-00005F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4" name="TextBox 7263">
          <a:extLst>
            <a:ext uri="{FF2B5EF4-FFF2-40B4-BE49-F238E27FC236}">
              <a16:creationId xmlns:a16="http://schemas.microsoft.com/office/drawing/2014/main" id="{00000000-0008-0000-0000-000060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5" name="TextBox 7264">
          <a:extLst>
            <a:ext uri="{FF2B5EF4-FFF2-40B4-BE49-F238E27FC236}">
              <a16:creationId xmlns:a16="http://schemas.microsoft.com/office/drawing/2014/main" id="{00000000-0008-0000-0000-000061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6" name="TextBox 7265">
          <a:extLst>
            <a:ext uri="{FF2B5EF4-FFF2-40B4-BE49-F238E27FC236}">
              <a16:creationId xmlns:a16="http://schemas.microsoft.com/office/drawing/2014/main" id="{00000000-0008-0000-0000-000062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7" name="TextBox 7266">
          <a:extLst>
            <a:ext uri="{FF2B5EF4-FFF2-40B4-BE49-F238E27FC236}">
              <a16:creationId xmlns:a16="http://schemas.microsoft.com/office/drawing/2014/main" id="{00000000-0008-0000-0000-000063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8" name="TextBox 7267">
          <a:extLst>
            <a:ext uri="{FF2B5EF4-FFF2-40B4-BE49-F238E27FC236}">
              <a16:creationId xmlns:a16="http://schemas.microsoft.com/office/drawing/2014/main" id="{00000000-0008-0000-0000-000064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69" name="TextBox 7268">
          <a:extLst>
            <a:ext uri="{FF2B5EF4-FFF2-40B4-BE49-F238E27FC236}">
              <a16:creationId xmlns:a16="http://schemas.microsoft.com/office/drawing/2014/main" id="{00000000-0008-0000-0000-000065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0" name="TextBox 7269">
          <a:extLst>
            <a:ext uri="{FF2B5EF4-FFF2-40B4-BE49-F238E27FC236}">
              <a16:creationId xmlns:a16="http://schemas.microsoft.com/office/drawing/2014/main" id="{00000000-0008-0000-0000-000066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1" name="TextBox 7270">
          <a:extLst>
            <a:ext uri="{FF2B5EF4-FFF2-40B4-BE49-F238E27FC236}">
              <a16:creationId xmlns:a16="http://schemas.microsoft.com/office/drawing/2014/main" id="{00000000-0008-0000-0000-000067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2" name="TextBox 7271">
          <a:extLst>
            <a:ext uri="{FF2B5EF4-FFF2-40B4-BE49-F238E27FC236}">
              <a16:creationId xmlns:a16="http://schemas.microsoft.com/office/drawing/2014/main" id="{00000000-0008-0000-0000-000068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3" name="TextBox 7272">
          <a:extLst>
            <a:ext uri="{FF2B5EF4-FFF2-40B4-BE49-F238E27FC236}">
              <a16:creationId xmlns:a16="http://schemas.microsoft.com/office/drawing/2014/main" id="{00000000-0008-0000-0000-000069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4" name="TextBox 7273">
          <a:extLst>
            <a:ext uri="{FF2B5EF4-FFF2-40B4-BE49-F238E27FC236}">
              <a16:creationId xmlns:a16="http://schemas.microsoft.com/office/drawing/2014/main" id="{00000000-0008-0000-0000-00006A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5" name="TextBox 7274">
          <a:extLst>
            <a:ext uri="{FF2B5EF4-FFF2-40B4-BE49-F238E27FC236}">
              <a16:creationId xmlns:a16="http://schemas.microsoft.com/office/drawing/2014/main" id="{00000000-0008-0000-0000-00006B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6" name="TextBox 7275">
          <a:extLst>
            <a:ext uri="{FF2B5EF4-FFF2-40B4-BE49-F238E27FC236}">
              <a16:creationId xmlns:a16="http://schemas.microsoft.com/office/drawing/2014/main" id="{00000000-0008-0000-0000-00006C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7" name="TextBox 7276">
          <a:extLst>
            <a:ext uri="{FF2B5EF4-FFF2-40B4-BE49-F238E27FC236}">
              <a16:creationId xmlns:a16="http://schemas.microsoft.com/office/drawing/2014/main" id="{00000000-0008-0000-0000-00006D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8" name="TextBox 7277">
          <a:extLst>
            <a:ext uri="{FF2B5EF4-FFF2-40B4-BE49-F238E27FC236}">
              <a16:creationId xmlns:a16="http://schemas.microsoft.com/office/drawing/2014/main" id="{00000000-0008-0000-0000-00006E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79" name="TextBox 7278">
          <a:extLst>
            <a:ext uri="{FF2B5EF4-FFF2-40B4-BE49-F238E27FC236}">
              <a16:creationId xmlns:a16="http://schemas.microsoft.com/office/drawing/2014/main" id="{00000000-0008-0000-0000-00006F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0" name="TextBox 7279">
          <a:extLst>
            <a:ext uri="{FF2B5EF4-FFF2-40B4-BE49-F238E27FC236}">
              <a16:creationId xmlns:a16="http://schemas.microsoft.com/office/drawing/2014/main" id="{00000000-0008-0000-0000-000070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1" name="TextBox 7280">
          <a:extLst>
            <a:ext uri="{FF2B5EF4-FFF2-40B4-BE49-F238E27FC236}">
              <a16:creationId xmlns:a16="http://schemas.microsoft.com/office/drawing/2014/main" id="{00000000-0008-0000-0000-000071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2" name="TextBox 7281">
          <a:extLst>
            <a:ext uri="{FF2B5EF4-FFF2-40B4-BE49-F238E27FC236}">
              <a16:creationId xmlns:a16="http://schemas.microsoft.com/office/drawing/2014/main" id="{00000000-0008-0000-0000-000072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3" name="TextBox 7282">
          <a:extLst>
            <a:ext uri="{FF2B5EF4-FFF2-40B4-BE49-F238E27FC236}">
              <a16:creationId xmlns:a16="http://schemas.microsoft.com/office/drawing/2014/main" id="{00000000-0008-0000-0000-000073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4" name="TextBox 7283">
          <a:extLst>
            <a:ext uri="{FF2B5EF4-FFF2-40B4-BE49-F238E27FC236}">
              <a16:creationId xmlns:a16="http://schemas.microsoft.com/office/drawing/2014/main" id="{00000000-0008-0000-0000-000074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5" name="TextBox 7284">
          <a:extLst>
            <a:ext uri="{FF2B5EF4-FFF2-40B4-BE49-F238E27FC236}">
              <a16:creationId xmlns:a16="http://schemas.microsoft.com/office/drawing/2014/main" id="{00000000-0008-0000-0000-000075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6" name="TextBox 7285">
          <a:extLst>
            <a:ext uri="{FF2B5EF4-FFF2-40B4-BE49-F238E27FC236}">
              <a16:creationId xmlns:a16="http://schemas.microsoft.com/office/drawing/2014/main" id="{00000000-0008-0000-0000-000076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7" name="TextBox 7286">
          <a:extLst>
            <a:ext uri="{FF2B5EF4-FFF2-40B4-BE49-F238E27FC236}">
              <a16:creationId xmlns:a16="http://schemas.microsoft.com/office/drawing/2014/main" id="{00000000-0008-0000-0000-000077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8" name="TextBox 7287">
          <a:extLst>
            <a:ext uri="{FF2B5EF4-FFF2-40B4-BE49-F238E27FC236}">
              <a16:creationId xmlns:a16="http://schemas.microsoft.com/office/drawing/2014/main" id="{00000000-0008-0000-0000-000078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89" name="TextBox 7288">
          <a:extLst>
            <a:ext uri="{FF2B5EF4-FFF2-40B4-BE49-F238E27FC236}">
              <a16:creationId xmlns:a16="http://schemas.microsoft.com/office/drawing/2014/main" id="{00000000-0008-0000-0000-000079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0" name="TextBox 7289">
          <a:extLst>
            <a:ext uri="{FF2B5EF4-FFF2-40B4-BE49-F238E27FC236}">
              <a16:creationId xmlns:a16="http://schemas.microsoft.com/office/drawing/2014/main" id="{00000000-0008-0000-0000-00007A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1" name="TextBox 7290">
          <a:extLst>
            <a:ext uri="{FF2B5EF4-FFF2-40B4-BE49-F238E27FC236}">
              <a16:creationId xmlns:a16="http://schemas.microsoft.com/office/drawing/2014/main" id="{00000000-0008-0000-0000-00007B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2" name="TextBox 7291">
          <a:extLst>
            <a:ext uri="{FF2B5EF4-FFF2-40B4-BE49-F238E27FC236}">
              <a16:creationId xmlns:a16="http://schemas.microsoft.com/office/drawing/2014/main" id="{00000000-0008-0000-0000-00007C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3" name="TextBox 7292">
          <a:extLst>
            <a:ext uri="{FF2B5EF4-FFF2-40B4-BE49-F238E27FC236}">
              <a16:creationId xmlns:a16="http://schemas.microsoft.com/office/drawing/2014/main" id="{00000000-0008-0000-0000-00007D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4" name="TextBox 7293">
          <a:extLst>
            <a:ext uri="{FF2B5EF4-FFF2-40B4-BE49-F238E27FC236}">
              <a16:creationId xmlns:a16="http://schemas.microsoft.com/office/drawing/2014/main" id="{00000000-0008-0000-0000-00007E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5" name="TextBox 7294">
          <a:extLst>
            <a:ext uri="{FF2B5EF4-FFF2-40B4-BE49-F238E27FC236}">
              <a16:creationId xmlns:a16="http://schemas.microsoft.com/office/drawing/2014/main" id="{00000000-0008-0000-0000-00007F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6" name="TextBox 7295">
          <a:extLst>
            <a:ext uri="{FF2B5EF4-FFF2-40B4-BE49-F238E27FC236}">
              <a16:creationId xmlns:a16="http://schemas.microsoft.com/office/drawing/2014/main" id="{00000000-0008-0000-0000-000080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7" name="TextBox 7296">
          <a:extLst>
            <a:ext uri="{FF2B5EF4-FFF2-40B4-BE49-F238E27FC236}">
              <a16:creationId xmlns:a16="http://schemas.microsoft.com/office/drawing/2014/main" id="{00000000-0008-0000-0000-000081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8" name="TextBox 7297">
          <a:extLst>
            <a:ext uri="{FF2B5EF4-FFF2-40B4-BE49-F238E27FC236}">
              <a16:creationId xmlns:a16="http://schemas.microsoft.com/office/drawing/2014/main" id="{00000000-0008-0000-0000-000082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299" name="TextBox 7298">
          <a:extLst>
            <a:ext uri="{FF2B5EF4-FFF2-40B4-BE49-F238E27FC236}">
              <a16:creationId xmlns:a16="http://schemas.microsoft.com/office/drawing/2014/main" id="{00000000-0008-0000-0000-000083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0" name="TextBox 7299">
          <a:extLst>
            <a:ext uri="{FF2B5EF4-FFF2-40B4-BE49-F238E27FC236}">
              <a16:creationId xmlns:a16="http://schemas.microsoft.com/office/drawing/2014/main" id="{00000000-0008-0000-0000-000084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1" name="TextBox 7300">
          <a:extLst>
            <a:ext uri="{FF2B5EF4-FFF2-40B4-BE49-F238E27FC236}">
              <a16:creationId xmlns:a16="http://schemas.microsoft.com/office/drawing/2014/main" id="{00000000-0008-0000-0000-000085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2" name="TextBox 7301">
          <a:extLst>
            <a:ext uri="{FF2B5EF4-FFF2-40B4-BE49-F238E27FC236}">
              <a16:creationId xmlns:a16="http://schemas.microsoft.com/office/drawing/2014/main" id="{00000000-0008-0000-0000-000086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3" name="TextBox 7302">
          <a:extLst>
            <a:ext uri="{FF2B5EF4-FFF2-40B4-BE49-F238E27FC236}">
              <a16:creationId xmlns:a16="http://schemas.microsoft.com/office/drawing/2014/main" id="{00000000-0008-0000-0000-000087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4" name="TextBox 7303">
          <a:extLst>
            <a:ext uri="{FF2B5EF4-FFF2-40B4-BE49-F238E27FC236}">
              <a16:creationId xmlns:a16="http://schemas.microsoft.com/office/drawing/2014/main" id="{00000000-0008-0000-0000-000088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5" name="TextBox 7304">
          <a:extLst>
            <a:ext uri="{FF2B5EF4-FFF2-40B4-BE49-F238E27FC236}">
              <a16:creationId xmlns:a16="http://schemas.microsoft.com/office/drawing/2014/main" id="{00000000-0008-0000-0000-000089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6" name="TextBox 7305">
          <a:extLst>
            <a:ext uri="{FF2B5EF4-FFF2-40B4-BE49-F238E27FC236}">
              <a16:creationId xmlns:a16="http://schemas.microsoft.com/office/drawing/2014/main" id="{00000000-0008-0000-0000-00008A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7" name="TextBox 7306">
          <a:extLst>
            <a:ext uri="{FF2B5EF4-FFF2-40B4-BE49-F238E27FC236}">
              <a16:creationId xmlns:a16="http://schemas.microsoft.com/office/drawing/2014/main" id="{00000000-0008-0000-0000-00008B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8" name="TextBox 7307">
          <a:extLst>
            <a:ext uri="{FF2B5EF4-FFF2-40B4-BE49-F238E27FC236}">
              <a16:creationId xmlns:a16="http://schemas.microsoft.com/office/drawing/2014/main" id="{00000000-0008-0000-0000-00008C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09" name="TextBox 7308">
          <a:extLst>
            <a:ext uri="{FF2B5EF4-FFF2-40B4-BE49-F238E27FC236}">
              <a16:creationId xmlns:a16="http://schemas.microsoft.com/office/drawing/2014/main" id="{00000000-0008-0000-0000-00008D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0" name="TextBox 7309">
          <a:extLst>
            <a:ext uri="{FF2B5EF4-FFF2-40B4-BE49-F238E27FC236}">
              <a16:creationId xmlns:a16="http://schemas.microsoft.com/office/drawing/2014/main" id="{00000000-0008-0000-0000-00008E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1" name="TextBox 7310">
          <a:extLst>
            <a:ext uri="{FF2B5EF4-FFF2-40B4-BE49-F238E27FC236}">
              <a16:creationId xmlns:a16="http://schemas.microsoft.com/office/drawing/2014/main" id="{00000000-0008-0000-0000-00008F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2" name="TextBox 7311">
          <a:extLst>
            <a:ext uri="{FF2B5EF4-FFF2-40B4-BE49-F238E27FC236}">
              <a16:creationId xmlns:a16="http://schemas.microsoft.com/office/drawing/2014/main" id="{00000000-0008-0000-0000-000090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3" name="TextBox 7312">
          <a:extLst>
            <a:ext uri="{FF2B5EF4-FFF2-40B4-BE49-F238E27FC236}">
              <a16:creationId xmlns:a16="http://schemas.microsoft.com/office/drawing/2014/main" id="{00000000-0008-0000-0000-000091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4" name="TextBox 7313">
          <a:extLst>
            <a:ext uri="{FF2B5EF4-FFF2-40B4-BE49-F238E27FC236}">
              <a16:creationId xmlns:a16="http://schemas.microsoft.com/office/drawing/2014/main" id="{00000000-0008-0000-0000-000092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5" name="TextBox 7314">
          <a:extLst>
            <a:ext uri="{FF2B5EF4-FFF2-40B4-BE49-F238E27FC236}">
              <a16:creationId xmlns:a16="http://schemas.microsoft.com/office/drawing/2014/main" id="{00000000-0008-0000-0000-000093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6" name="TextBox 7315">
          <a:extLst>
            <a:ext uri="{FF2B5EF4-FFF2-40B4-BE49-F238E27FC236}">
              <a16:creationId xmlns:a16="http://schemas.microsoft.com/office/drawing/2014/main" id="{00000000-0008-0000-0000-000094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7" name="TextBox 7316">
          <a:extLst>
            <a:ext uri="{FF2B5EF4-FFF2-40B4-BE49-F238E27FC236}">
              <a16:creationId xmlns:a16="http://schemas.microsoft.com/office/drawing/2014/main" id="{00000000-0008-0000-0000-000095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8" name="TextBox 7317">
          <a:extLst>
            <a:ext uri="{FF2B5EF4-FFF2-40B4-BE49-F238E27FC236}">
              <a16:creationId xmlns:a16="http://schemas.microsoft.com/office/drawing/2014/main" id="{00000000-0008-0000-0000-000096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19" name="TextBox 7318">
          <a:extLst>
            <a:ext uri="{FF2B5EF4-FFF2-40B4-BE49-F238E27FC236}">
              <a16:creationId xmlns:a16="http://schemas.microsoft.com/office/drawing/2014/main" id="{00000000-0008-0000-0000-000097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0" name="TextBox 7319">
          <a:extLst>
            <a:ext uri="{FF2B5EF4-FFF2-40B4-BE49-F238E27FC236}">
              <a16:creationId xmlns:a16="http://schemas.microsoft.com/office/drawing/2014/main" id="{00000000-0008-0000-0000-000098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1" name="TextBox 7320">
          <a:extLst>
            <a:ext uri="{FF2B5EF4-FFF2-40B4-BE49-F238E27FC236}">
              <a16:creationId xmlns:a16="http://schemas.microsoft.com/office/drawing/2014/main" id="{00000000-0008-0000-0000-000099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2" name="TextBox 7321">
          <a:extLst>
            <a:ext uri="{FF2B5EF4-FFF2-40B4-BE49-F238E27FC236}">
              <a16:creationId xmlns:a16="http://schemas.microsoft.com/office/drawing/2014/main" id="{00000000-0008-0000-0000-00009A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3" name="TextBox 7322">
          <a:extLst>
            <a:ext uri="{FF2B5EF4-FFF2-40B4-BE49-F238E27FC236}">
              <a16:creationId xmlns:a16="http://schemas.microsoft.com/office/drawing/2014/main" id="{00000000-0008-0000-0000-00009B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4" name="TextBox 7323">
          <a:extLst>
            <a:ext uri="{FF2B5EF4-FFF2-40B4-BE49-F238E27FC236}">
              <a16:creationId xmlns:a16="http://schemas.microsoft.com/office/drawing/2014/main" id="{00000000-0008-0000-0000-00009C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5" name="TextBox 7324">
          <a:extLst>
            <a:ext uri="{FF2B5EF4-FFF2-40B4-BE49-F238E27FC236}">
              <a16:creationId xmlns:a16="http://schemas.microsoft.com/office/drawing/2014/main" id="{00000000-0008-0000-0000-00009D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6" name="TextBox 7325">
          <a:extLst>
            <a:ext uri="{FF2B5EF4-FFF2-40B4-BE49-F238E27FC236}">
              <a16:creationId xmlns:a16="http://schemas.microsoft.com/office/drawing/2014/main" id="{00000000-0008-0000-0000-00009E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7" name="TextBox 7326">
          <a:extLst>
            <a:ext uri="{FF2B5EF4-FFF2-40B4-BE49-F238E27FC236}">
              <a16:creationId xmlns:a16="http://schemas.microsoft.com/office/drawing/2014/main" id="{00000000-0008-0000-0000-00009F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8" name="TextBox 7327">
          <a:extLst>
            <a:ext uri="{FF2B5EF4-FFF2-40B4-BE49-F238E27FC236}">
              <a16:creationId xmlns:a16="http://schemas.microsoft.com/office/drawing/2014/main" id="{00000000-0008-0000-0000-0000A0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29" name="TextBox 7328">
          <a:extLst>
            <a:ext uri="{FF2B5EF4-FFF2-40B4-BE49-F238E27FC236}">
              <a16:creationId xmlns:a16="http://schemas.microsoft.com/office/drawing/2014/main" id="{00000000-0008-0000-0000-0000A1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0" name="TextBox 7329">
          <a:extLst>
            <a:ext uri="{FF2B5EF4-FFF2-40B4-BE49-F238E27FC236}">
              <a16:creationId xmlns:a16="http://schemas.microsoft.com/office/drawing/2014/main" id="{00000000-0008-0000-0000-0000A2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1" name="TextBox 7330">
          <a:extLst>
            <a:ext uri="{FF2B5EF4-FFF2-40B4-BE49-F238E27FC236}">
              <a16:creationId xmlns:a16="http://schemas.microsoft.com/office/drawing/2014/main" id="{00000000-0008-0000-0000-0000A3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2" name="TextBox 7331">
          <a:extLst>
            <a:ext uri="{FF2B5EF4-FFF2-40B4-BE49-F238E27FC236}">
              <a16:creationId xmlns:a16="http://schemas.microsoft.com/office/drawing/2014/main" id="{00000000-0008-0000-0000-0000A4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3" name="TextBox 7332">
          <a:extLst>
            <a:ext uri="{FF2B5EF4-FFF2-40B4-BE49-F238E27FC236}">
              <a16:creationId xmlns:a16="http://schemas.microsoft.com/office/drawing/2014/main" id="{00000000-0008-0000-0000-0000A5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4" name="TextBox 7333">
          <a:extLst>
            <a:ext uri="{FF2B5EF4-FFF2-40B4-BE49-F238E27FC236}">
              <a16:creationId xmlns:a16="http://schemas.microsoft.com/office/drawing/2014/main" id="{00000000-0008-0000-0000-0000A6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5" name="TextBox 7334">
          <a:extLst>
            <a:ext uri="{FF2B5EF4-FFF2-40B4-BE49-F238E27FC236}">
              <a16:creationId xmlns:a16="http://schemas.microsoft.com/office/drawing/2014/main" id="{00000000-0008-0000-0000-0000A7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6" name="TextBox 7335">
          <a:extLst>
            <a:ext uri="{FF2B5EF4-FFF2-40B4-BE49-F238E27FC236}">
              <a16:creationId xmlns:a16="http://schemas.microsoft.com/office/drawing/2014/main" id="{00000000-0008-0000-0000-0000A8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7" name="TextBox 7336">
          <a:extLst>
            <a:ext uri="{FF2B5EF4-FFF2-40B4-BE49-F238E27FC236}">
              <a16:creationId xmlns:a16="http://schemas.microsoft.com/office/drawing/2014/main" id="{00000000-0008-0000-0000-0000A9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8" name="TextBox 7337">
          <a:extLst>
            <a:ext uri="{FF2B5EF4-FFF2-40B4-BE49-F238E27FC236}">
              <a16:creationId xmlns:a16="http://schemas.microsoft.com/office/drawing/2014/main" id="{00000000-0008-0000-0000-0000AA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39" name="TextBox 7338">
          <a:extLst>
            <a:ext uri="{FF2B5EF4-FFF2-40B4-BE49-F238E27FC236}">
              <a16:creationId xmlns:a16="http://schemas.microsoft.com/office/drawing/2014/main" id="{00000000-0008-0000-0000-0000AB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0" name="TextBox 7339">
          <a:extLst>
            <a:ext uri="{FF2B5EF4-FFF2-40B4-BE49-F238E27FC236}">
              <a16:creationId xmlns:a16="http://schemas.microsoft.com/office/drawing/2014/main" id="{00000000-0008-0000-0000-0000AC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1" name="TextBox 7340">
          <a:extLst>
            <a:ext uri="{FF2B5EF4-FFF2-40B4-BE49-F238E27FC236}">
              <a16:creationId xmlns:a16="http://schemas.microsoft.com/office/drawing/2014/main" id="{00000000-0008-0000-0000-0000AD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2" name="TextBox 7341">
          <a:extLst>
            <a:ext uri="{FF2B5EF4-FFF2-40B4-BE49-F238E27FC236}">
              <a16:creationId xmlns:a16="http://schemas.microsoft.com/office/drawing/2014/main" id="{00000000-0008-0000-0000-0000AE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3" name="TextBox 7342">
          <a:extLst>
            <a:ext uri="{FF2B5EF4-FFF2-40B4-BE49-F238E27FC236}">
              <a16:creationId xmlns:a16="http://schemas.microsoft.com/office/drawing/2014/main" id="{00000000-0008-0000-0000-0000AF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4" name="TextBox 7343">
          <a:extLst>
            <a:ext uri="{FF2B5EF4-FFF2-40B4-BE49-F238E27FC236}">
              <a16:creationId xmlns:a16="http://schemas.microsoft.com/office/drawing/2014/main" id="{00000000-0008-0000-0000-0000B0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5" name="TextBox 7344">
          <a:extLst>
            <a:ext uri="{FF2B5EF4-FFF2-40B4-BE49-F238E27FC236}">
              <a16:creationId xmlns:a16="http://schemas.microsoft.com/office/drawing/2014/main" id="{00000000-0008-0000-0000-0000B1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6" name="TextBox 7345">
          <a:extLst>
            <a:ext uri="{FF2B5EF4-FFF2-40B4-BE49-F238E27FC236}">
              <a16:creationId xmlns:a16="http://schemas.microsoft.com/office/drawing/2014/main" id="{00000000-0008-0000-0000-0000B2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7" name="TextBox 7346">
          <a:extLst>
            <a:ext uri="{FF2B5EF4-FFF2-40B4-BE49-F238E27FC236}">
              <a16:creationId xmlns:a16="http://schemas.microsoft.com/office/drawing/2014/main" id="{00000000-0008-0000-0000-0000B3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8" name="TextBox 7347">
          <a:extLst>
            <a:ext uri="{FF2B5EF4-FFF2-40B4-BE49-F238E27FC236}">
              <a16:creationId xmlns:a16="http://schemas.microsoft.com/office/drawing/2014/main" id="{00000000-0008-0000-0000-0000B4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49" name="TextBox 7348">
          <a:extLst>
            <a:ext uri="{FF2B5EF4-FFF2-40B4-BE49-F238E27FC236}">
              <a16:creationId xmlns:a16="http://schemas.microsoft.com/office/drawing/2014/main" id="{00000000-0008-0000-0000-0000B5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0" name="TextBox 7349">
          <a:extLst>
            <a:ext uri="{FF2B5EF4-FFF2-40B4-BE49-F238E27FC236}">
              <a16:creationId xmlns:a16="http://schemas.microsoft.com/office/drawing/2014/main" id="{00000000-0008-0000-0000-0000B6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1" name="TextBox 7350">
          <a:extLst>
            <a:ext uri="{FF2B5EF4-FFF2-40B4-BE49-F238E27FC236}">
              <a16:creationId xmlns:a16="http://schemas.microsoft.com/office/drawing/2014/main" id="{00000000-0008-0000-0000-0000B7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2" name="TextBox 7351">
          <a:extLst>
            <a:ext uri="{FF2B5EF4-FFF2-40B4-BE49-F238E27FC236}">
              <a16:creationId xmlns:a16="http://schemas.microsoft.com/office/drawing/2014/main" id="{00000000-0008-0000-0000-0000B8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3" name="TextBox 7352">
          <a:extLst>
            <a:ext uri="{FF2B5EF4-FFF2-40B4-BE49-F238E27FC236}">
              <a16:creationId xmlns:a16="http://schemas.microsoft.com/office/drawing/2014/main" id="{00000000-0008-0000-0000-0000B9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4" name="TextBox 7353">
          <a:extLst>
            <a:ext uri="{FF2B5EF4-FFF2-40B4-BE49-F238E27FC236}">
              <a16:creationId xmlns:a16="http://schemas.microsoft.com/office/drawing/2014/main" id="{00000000-0008-0000-0000-0000BA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5" name="TextBox 7354">
          <a:extLst>
            <a:ext uri="{FF2B5EF4-FFF2-40B4-BE49-F238E27FC236}">
              <a16:creationId xmlns:a16="http://schemas.microsoft.com/office/drawing/2014/main" id="{00000000-0008-0000-0000-0000BB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6" name="TextBox 7355">
          <a:extLst>
            <a:ext uri="{FF2B5EF4-FFF2-40B4-BE49-F238E27FC236}">
              <a16:creationId xmlns:a16="http://schemas.microsoft.com/office/drawing/2014/main" id="{00000000-0008-0000-0000-0000BC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7" name="TextBox 7356">
          <a:extLst>
            <a:ext uri="{FF2B5EF4-FFF2-40B4-BE49-F238E27FC236}">
              <a16:creationId xmlns:a16="http://schemas.microsoft.com/office/drawing/2014/main" id="{00000000-0008-0000-0000-0000BD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8" name="TextBox 7357">
          <a:extLst>
            <a:ext uri="{FF2B5EF4-FFF2-40B4-BE49-F238E27FC236}">
              <a16:creationId xmlns:a16="http://schemas.microsoft.com/office/drawing/2014/main" id="{00000000-0008-0000-0000-0000BE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59" name="TextBox 7358">
          <a:extLst>
            <a:ext uri="{FF2B5EF4-FFF2-40B4-BE49-F238E27FC236}">
              <a16:creationId xmlns:a16="http://schemas.microsoft.com/office/drawing/2014/main" id="{00000000-0008-0000-0000-0000BF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0" name="TextBox 7359">
          <a:extLst>
            <a:ext uri="{FF2B5EF4-FFF2-40B4-BE49-F238E27FC236}">
              <a16:creationId xmlns:a16="http://schemas.microsoft.com/office/drawing/2014/main" id="{00000000-0008-0000-0000-0000C0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1" name="TextBox 7360">
          <a:extLst>
            <a:ext uri="{FF2B5EF4-FFF2-40B4-BE49-F238E27FC236}">
              <a16:creationId xmlns:a16="http://schemas.microsoft.com/office/drawing/2014/main" id="{00000000-0008-0000-0000-0000C1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2" name="TextBox 7361">
          <a:extLst>
            <a:ext uri="{FF2B5EF4-FFF2-40B4-BE49-F238E27FC236}">
              <a16:creationId xmlns:a16="http://schemas.microsoft.com/office/drawing/2014/main" id="{00000000-0008-0000-0000-0000C2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3" name="TextBox 7362">
          <a:extLst>
            <a:ext uri="{FF2B5EF4-FFF2-40B4-BE49-F238E27FC236}">
              <a16:creationId xmlns:a16="http://schemas.microsoft.com/office/drawing/2014/main" id="{00000000-0008-0000-0000-0000C3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4" name="TextBox 7363">
          <a:extLst>
            <a:ext uri="{FF2B5EF4-FFF2-40B4-BE49-F238E27FC236}">
              <a16:creationId xmlns:a16="http://schemas.microsoft.com/office/drawing/2014/main" id="{00000000-0008-0000-0000-0000C4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5" name="TextBox 7364">
          <a:extLst>
            <a:ext uri="{FF2B5EF4-FFF2-40B4-BE49-F238E27FC236}">
              <a16:creationId xmlns:a16="http://schemas.microsoft.com/office/drawing/2014/main" id="{00000000-0008-0000-0000-0000C5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6" name="TextBox 7365">
          <a:extLst>
            <a:ext uri="{FF2B5EF4-FFF2-40B4-BE49-F238E27FC236}">
              <a16:creationId xmlns:a16="http://schemas.microsoft.com/office/drawing/2014/main" id="{00000000-0008-0000-0000-0000C6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7" name="TextBox 7366">
          <a:extLst>
            <a:ext uri="{FF2B5EF4-FFF2-40B4-BE49-F238E27FC236}">
              <a16:creationId xmlns:a16="http://schemas.microsoft.com/office/drawing/2014/main" id="{00000000-0008-0000-0000-0000C7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8" name="TextBox 7367">
          <a:extLst>
            <a:ext uri="{FF2B5EF4-FFF2-40B4-BE49-F238E27FC236}">
              <a16:creationId xmlns:a16="http://schemas.microsoft.com/office/drawing/2014/main" id="{00000000-0008-0000-0000-0000C8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69" name="TextBox 7368">
          <a:extLst>
            <a:ext uri="{FF2B5EF4-FFF2-40B4-BE49-F238E27FC236}">
              <a16:creationId xmlns:a16="http://schemas.microsoft.com/office/drawing/2014/main" id="{00000000-0008-0000-0000-0000C9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0" name="TextBox 7369">
          <a:extLst>
            <a:ext uri="{FF2B5EF4-FFF2-40B4-BE49-F238E27FC236}">
              <a16:creationId xmlns:a16="http://schemas.microsoft.com/office/drawing/2014/main" id="{00000000-0008-0000-0000-0000CA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1" name="TextBox 7370">
          <a:extLst>
            <a:ext uri="{FF2B5EF4-FFF2-40B4-BE49-F238E27FC236}">
              <a16:creationId xmlns:a16="http://schemas.microsoft.com/office/drawing/2014/main" id="{00000000-0008-0000-0000-0000CB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2" name="TextBox 7371">
          <a:extLst>
            <a:ext uri="{FF2B5EF4-FFF2-40B4-BE49-F238E27FC236}">
              <a16:creationId xmlns:a16="http://schemas.microsoft.com/office/drawing/2014/main" id="{00000000-0008-0000-0000-0000CC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3" name="TextBox 7372">
          <a:extLst>
            <a:ext uri="{FF2B5EF4-FFF2-40B4-BE49-F238E27FC236}">
              <a16:creationId xmlns:a16="http://schemas.microsoft.com/office/drawing/2014/main" id="{00000000-0008-0000-0000-0000CD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4" name="TextBox 7373">
          <a:extLst>
            <a:ext uri="{FF2B5EF4-FFF2-40B4-BE49-F238E27FC236}">
              <a16:creationId xmlns:a16="http://schemas.microsoft.com/office/drawing/2014/main" id="{00000000-0008-0000-0000-0000CE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5" name="TextBox 7374">
          <a:extLst>
            <a:ext uri="{FF2B5EF4-FFF2-40B4-BE49-F238E27FC236}">
              <a16:creationId xmlns:a16="http://schemas.microsoft.com/office/drawing/2014/main" id="{00000000-0008-0000-0000-0000CF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6" name="TextBox 7375">
          <a:extLst>
            <a:ext uri="{FF2B5EF4-FFF2-40B4-BE49-F238E27FC236}">
              <a16:creationId xmlns:a16="http://schemas.microsoft.com/office/drawing/2014/main" id="{00000000-0008-0000-0000-0000D0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7" name="TextBox 7376">
          <a:extLst>
            <a:ext uri="{FF2B5EF4-FFF2-40B4-BE49-F238E27FC236}">
              <a16:creationId xmlns:a16="http://schemas.microsoft.com/office/drawing/2014/main" id="{00000000-0008-0000-0000-0000D1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8" name="TextBox 7377">
          <a:extLst>
            <a:ext uri="{FF2B5EF4-FFF2-40B4-BE49-F238E27FC236}">
              <a16:creationId xmlns:a16="http://schemas.microsoft.com/office/drawing/2014/main" id="{00000000-0008-0000-0000-0000D2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79" name="TextBox 7378">
          <a:extLst>
            <a:ext uri="{FF2B5EF4-FFF2-40B4-BE49-F238E27FC236}">
              <a16:creationId xmlns:a16="http://schemas.microsoft.com/office/drawing/2014/main" id="{00000000-0008-0000-0000-0000D3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0" name="TextBox 7379">
          <a:extLst>
            <a:ext uri="{FF2B5EF4-FFF2-40B4-BE49-F238E27FC236}">
              <a16:creationId xmlns:a16="http://schemas.microsoft.com/office/drawing/2014/main" id="{00000000-0008-0000-0000-0000D4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1" name="TextBox 7380">
          <a:extLst>
            <a:ext uri="{FF2B5EF4-FFF2-40B4-BE49-F238E27FC236}">
              <a16:creationId xmlns:a16="http://schemas.microsoft.com/office/drawing/2014/main" id="{00000000-0008-0000-0000-0000D5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2" name="TextBox 7381">
          <a:extLst>
            <a:ext uri="{FF2B5EF4-FFF2-40B4-BE49-F238E27FC236}">
              <a16:creationId xmlns:a16="http://schemas.microsoft.com/office/drawing/2014/main" id="{00000000-0008-0000-0000-0000D6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3" name="TextBox 7382">
          <a:extLst>
            <a:ext uri="{FF2B5EF4-FFF2-40B4-BE49-F238E27FC236}">
              <a16:creationId xmlns:a16="http://schemas.microsoft.com/office/drawing/2014/main" id="{00000000-0008-0000-0000-0000D7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4" name="TextBox 7383">
          <a:extLst>
            <a:ext uri="{FF2B5EF4-FFF2-40B4-BE49-F238E27FC236}">
              <a16:creationId xmlns:a16="http://schemas.microsoft.com/office/drawing/2014/main" id="{00000000-0008-0000-0000-0000D8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5" name="TextBox 7384">
          <a:extLst>
            <a:ext uri="{FF2B5EF4-FFF2-40B4-BE49-F238E27FC236}">
              <a16:creationId xmlns:a16="http://schemas.microsoft.com/office/drawing/2014/main" id="{00000000-0008-0000-0000-0000D9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6" name="TextBox 7385">
          <a:extLst>
            <a:ext uri="{FF2B5EF4-FFF2-40B4-BE49-F238E27FC236}">
              <a16:creationId xmlns:a16="http://schemas.microsoft.com/office/drawing/2014/main" id="{00000000-0008-0000-0000-0000DA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7" name="TextBox 7386">
          <a:extLst>
            <a:ext uri="{FF2B5EF4-FFF2-40B4-BE49-F238E27FC236}">
              <a16:creationId xmlns:a16="http://schemas.microsoft.com/office/drawing/2014/main" id="{00000000-0008-0000-0000-0000DB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8" name="TextBox 7387">
          <a:extLst>
            <a:ext uri="{FF2B5EF4-FFF2-40B4-BE49-F238E27FC236}">
              <a16:creationId xmlns:a16="http://schemas.microsoft.com/office/drawing/2014/main" id="{00000000-0008-0000-0000-0000DC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89" name="TextBox 7388">
          <a:extLst>
            <a:ext uri="{FF2B5EF4-FFF2-40B4-BE49-F238E27FC236}">
              <a16:creationId xmlns:a16="http://schemas.microsoft.com/office/drawing/2014/main" id="{00000000-0008-0000-0000-0000DD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0" name="TextBox 7389">
          <a:extLst>
            <a:ext uri="{FF2B5EF4-FFF2-40B4-BE49-F238E27FC236}">
              <a16:creationId xmlns:a16="http://schemas.microsoft.com/office/drawing/2014/main" id="{00000000-0008-0000-0000-0000DE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1" name="TextBox 7390">
          <a:extLst>
            <a:ext uri="{FF2B5EF4-FFF2-40B4-BE49-F238E27FC236}">
              <a16:creationId xmlns:a16="http://schemas.microsoft.com/office/drawing/2014/main" id="{00000000-0008-0000-0000-0000DF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2" name="TextBox 7391">
          <a:extLst>
            <a:ext uri="{FF2B5EF4-FFF2-40B4-BE49-F238E27FC236}">
              <a16:creationId xmlns:a16="http://schemas.microsoft.com/office/drawing/2014/main" id="{00000000-0008-0000-0000-0000E0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3" name="TextBox 7392">
          <a:extLst>
            <a:ext uri="{FF2B5EF4-FFF2-40B4-BE49-F238E27FC236}">
              <a16:creationId xmlns:a16="http://schemas.microsoft.com/office/drawing/2014/main" id="{00000000-0008-0000-0000-0000E1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4" name="TextBox 7393">
          <a:extLst>
            <a:ext uri="{FF2B5EF4-FFF2-40B4-BE49-F238E27FC236}">
              <a16:creationId xmlns:a16="http://schemas.microsoft.com/office/drawing/2014/main" id="{00000000-0008-0000-0000-0000E2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5" name="TextBox 7394">
          <a:extLst>
            <a:ext uri="{FF2B5EF4-FFF2-40B4-BE49-F238E27FC236}">
              <a16:creationId xmlns:a16="http://schemas.microsoft.com/office/drawing/2014/main" id="{00000000-0008-0000-0000-0000E3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6" name="TextBox 7395">
          <a:extLst>
            <a:ext uri="{FF2B5EF4-FFF2-40B4-BE49-F238E27FC236}">
              <a16:creationId xmlns:a16="http://schemas.microsoft.com/office/drawing/2014/main" id="{00000000-0008-0000-0000-0000E4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7" name="TextBox 7396">
          <a:extLst>
            <a:ext uri="{FF2B5EF4-FFF2-40B4-BE49-F238E27FC236}">
              <a16:creationId xmlns:a16="http://schemas.microsoft.com/office/drawing/2014/main" id="{00000000-0008-0000-0000-0000E5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8" name="TextBox 7397">
          <a:extLst>
            <a:ext uri="{FF2B5EF4-FFF2-40B4-BE49-F238E27FC236}">
              <a16:creationId xmlns:a16="http://schemas.microsoft.com/office/drawing/2014/main" id="{00000000-0008-0000-0000-0000E6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399" name="TextBox 7398">
          <a:extLst>
            <a:ext uri="{FF2B5EF4-FFF2-40B4-BE49-F238E27FC236}">
              <a16:creationId xmlns:a16="http://schemas.microsoft.com/office/drawing/2014/main" id="{00000000-0008-0000-0000-0000E7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0" name="TextBox 7399">
          <a:extLst>
            <a:ext uri="{FF2B5EF4-FFF2-40B4-BE49-F238E27FC236}">
              <a16:creationId xmlns:a16="http://schemas.microsoft.com/office/drawing/2014/main" id="{00000000-0008-0000-0000-0000E8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1" name="TextBox 7400">
          <a:extLst>
            <a:ext uri="{FF2B5EF4-FFF2-40B4-BE49-F238E27FC236}">
              <a16:creationId xmlns:a16="http://schemas.microsoft.com/office/drawing/2014/main" id="{00000000-0008-0000-0000-0000E9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2" name="TextBox 7401">
          <a:extLst>
            <a:ext uri="{FF2B5EF4-FFF2-40B4-BE49-F238E27FC236}">
              <a16:creationId xmlns:a16="http://schemas.microsoft.com/office/drawing/2014/main" id="{00000000-0008-0000-0000-0000EA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3" name="TextBox 7402">
          <a:extLst>
            <a:ext uri="{FF2B5EF4-FFF2-40B4-BE49-F238E27FC236}">
              <a16:creationId xmlns:a16="http://schemas.microsoft.com/office/drawing/2014/main" id="{00000000-0008-0000-0000-0000EB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4" name="TextBox 7403">
          <a:extLst>
            <a:ext uri="{FF2B5EF4-FFF2-40B4-BE49-F238E27FC236}">
              <a16:creationId xmlns:a16="http://schemas.microsoft.com/office/drawing/2014/main" id="{00000000-0008-0000-0000-0000EC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5" name="TextBox 7404">
          <a:extLst>
            <a:ext uri="{FF2B5EF4-FFF2-40B4-BE49-F238E27FC236}">
              <a16:creationId xmlns:a16="http://schemas.microsoft.com/office/drawing/2014/main" id="{00000000-0008-0000-0000-0000ED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6" name="TextBox 7405">
          <a:extLst>
            <a:ext uri="{FF2B5EF4-FFF2-40B4-BE49-F238E27FC236}">
              <a16:creationId xmlns:a16="http://schemas.microsoft.com/office/drawing/2014/main" id="{00000000-0008-0000-0000-0000EE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7" name="TextBox 7406">
          <a:extLst>
            <a:ext uri="{FF2B5EF4-FFF2-40B4-BE49-F238E27FC236}">
              <a16:creationId xmlns:a16="http://schemas.microsoft.com/office/drawing/2014/main" id="{00000000-0008-0000-0000-0000EF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8" name="TextBox 7407">
          <a:extLst>
            <a:ext uri="{FF2B5EF4-FFF2-40B4-BE49-F238E27FC236}">
              <a16:creationId xmlns:a16="http://schemas.microsoft.com/office/drawing/2014/main" id="{00000000-0008-0000-0000-0000F0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09" name="TextBox 7408">
          <a:extLst>
            <a:ext uri="{FF2B5EF4-FFF2-40B4-BE49-F238E27FC236}">
              <a16:creationId xmlns:a16="http://schemas.microsoft.com/office/drawing/2014/main" id="{00000000-0008-0000-0000-0000F1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0" name="TextBox 7409">
          <a:extLst>
            <a:ext uri="{FF2B5EF4-FFF2-40B4-BE49-F238E27FC236}">
              <a16:creationId xmlns:a16="http://schemas.microsoft.com/office/drawing/2014/main" id="{00000000-0008-0000-0000-0000F2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1" name="TextBox 7410">
          <a:extLst>
            <a:ext uri="{FF2B5EF4-FFF2-40B4-BE49-F238E27FC236}">
              <a16:creationId xmlns:a16="http://schemas.microsoft.com/office/drawing/2014/main" id="{00000000-0008-0000-0000-0000F3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2" name="TextBox 7411">
          <a:extLst>
            <a:ext uri="{FF2B5EF4-FFF2-40B4-BE49-F238E27FC236}">
              <a16:creationId xmlns:a16="http://schemas.microsoft.com/office/drawing/2014/main" id="{00000000-0008-0000-0000-0000F4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3" name="TextBox 7412">
          <a:extLst>
            <a:ext uri="{FF2B5EF4-FFF2-40B4-BE49-F238E27FC236}">
              <a16:creationId xmlns:a16="http://schemas.microsoft.com/office/drawing/2014/main" id="{00000000-0008-0000-0000-0000F5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4" name="TextBox 7413">
          <a:extLst>
            <a:ext uri="{FF2B5EF4-FFF2-40B4-BE49-F238E27FC236}">
              <a16:creationId xmlns:a16="http://schemas.microsoft.com/office/drawing/2014/main" id="{00000000-0008-0000-0000-0000F6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5" name="TextBox 7414">
          <a:extLst>
            <a:ext uri="{FF2B5EF4-FFF2-40B4-BE49-F238E27FC236}">
              <a16:creationId xmlns:a16="http://schemas.microsoft.com/office/drawing/2014/main" id="{00000000-0008-0000-0000-0000F7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6" name="TextBox 7415">
          <a:extLst>
            <a:ext uri="{FF2B5EF4-FFF2-40B4-BE49-F238E27FC236}">
              <a16:creationId xmlns:a16="http://schemas.microsoft.com/office/drawing/2014/main" id="{00000000-0008-0000-0000-0000F8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7" name="TextBox 7416">
          <a:extLst>
            <a:ext uri="{FF2B5EF4-FFF2-40B4-BE49-F238E27FC236}">
              <a16:creationId xmlns:a16="http://schemas.microsoft.com/office/drawing/2014/main" id="{00000000-0008-0000-0000-0000F9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8" name="TextBox 7417">
          <a:extLst>
            <a:ext uri="{FF2B5EF4-FFF2-40B4-BE49-F238E27FC236}">
              <a16:creationId xmlns:a16="http://schemas.microsoft.com/office/drawing/2014/main" id="{00000000-0008-0000-0000-0000FA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19" name="TextBox 7418">
          <a:extLst>
            <a:ext uri="{FF2B5EF4-FFF2-40B4-BE49-F238E27FC236}">
              <a16:creationId xmlns:a16="http://schemas.microsoft.com/office/drawing/2014/main" id="{00000000-0008-0000-0000-0000FB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0" name="TextBox 7419">
          <a:extLst>
            <a:ext uri="{FF2B5EF4-FFF2-40B4-BE49-F238E27FC236}">
              <a16:creationId xmlns:a16="http://schemas.microsoft.com/office/drawing/2014/main" id="{00000000-0008-0000-0000-0000FC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1" name="TextBox 7420">
          <a:extLst>
            <a:ext uri="{FF2B5EF4-FFF2-40B4-BE49-F238E27FC236}">
              <a16:creationId xmlns:a16="http://schemas.microsoft.com/office/drawing/2014/main" id="{00000000-0008-0000-0000-0000FD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2" name="TextBox 7421">
          <a:extLst>
            <a:ext uri="{FF2B5EF4-FFF2-40B4-BE49-F238E27FC236}">
              <a16:creationId xmlns:a16="http://schemas.microsoft.com/office/drawing/2014/main" id="{00000000-0008-0000-0000-0000FE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3" name="TextBox 7422">
          <a:extLst>
            <a:ext uri="{FF2B5EF4-FFF2-40B4-BE49-F238E27FC236}">
              <a16:creationId xmlns:a16="http://schemas.microsoft.com/office/drawing/2014/main" id="{00000000-0008-0000-0000-0000FF1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4" name="TextBox 7423">
          <a:extLst>
            <a:ext uri="{FF2B5EF4-FFF2-40B4-BE49-F238E27FC236}">
              <a16:creationId xmlns:a16="http://schemas.microsoft.com/office/drawing/2014/main" id="{00000000-0008-0000-0000-000000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5" name="TextBox 7424">
          <a:extLst>
            <a:ext uri="{FF2B5EF4-FFF2-40B4-BE49-F238E27FC236}">
              <a16:creationId xmlns:a16="http://schemas.microsoft.com/office/drawing/2014/main" id="{00000000-0008-0000-0000-000001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6" name="TextBox 7425">
          <a:extLst>
            <a:ext uri="{FF2B5EF4-FFF2-40B4-BE49-F238E27FC236}">
              <a16:creationId xmlns:a16="http://schemas.microsoft.com/office/drawing/2014/main" id="{00000000-0008-0000-0000-000002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7" name="TextBox 7426">
          <a:extLst>
            <a:ext uri="{FF2B5EF4-FFF2-40B4-BE49-F238E27FC236}">
              <a16:creationId xmlns:a16="http://schemas.microsoft.com/office/drawing/2014/main" id="{00000000-0008-0000-0000-000003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8" name="TextBox 7427">
          <a:extLst>
            <a:ext uri="{FF2B5EF4-FFF2-40B4-BE49-F238E27FC236}">
              <a16:creationId xmlns:a16="http://schemas.microsoft.com/office/drawing/2014/main" id="{00000000-0008-0000-0000-000004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29" name="TextBox 7428">
          <a:extLst>
            <a:ext uri="{FF2B5EF4-FFF2-40B4-BE49-F238E27FC236}">
              <a16:creationId xmlns:a16="http://schemas.microsoft.com/office/drawing/2014/main" id="{00000000-0008-0000-0000-000005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0" name="TextBox 7429">
          <a:extLst>
            <a:ext uri="{FF2B5EF4-FFF2-40B4-BE49-F238E27FC236}">
              <a16:creationId xmlns:a16="http://schemas.microsoft.com/office/drawing/2014/main" id="{00000000-0008-0000-0000-000006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1" name="TextBox 7430">
          <a:extLst>
            <a:ext uri="{FF2B5EF4-FFF2-40B4-BE49-F238E27FC236}">
              <a16:creationId xmlns:a16="http://schemas.microsoft.com/office/drawing/2014/main" id="{00000000-0008-0000-0000-000007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2" name="TextBox 7431">
          <a:extLst>
            <a:ext uri="{FF2B5EF4-FFF2-40B4-BE49-F238E27FC236}">
              <a16:creationId xmlns:a16="http://schemas.microsoft.com/office/drawing/2014/main" id="{00000000-0008-0000-0000-000008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3" name="TextBox 7432">
          <a:extLst>
            <a:ext uri="{FF2B5EF4-FFF2-40B4-BE49-F238E27FC236}">
              <a16:creationId xmlns:a16="http://schemas.microsoft.com/office/drawing/2014/main" id="{00000000-0008-0000-0000-000009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4" name="TextBox 7433">
          <a:extLst>
            <a:ext uri="{FF2B5EF4-FFF2-40B4-BE49-F238E27FC236}">
              <a16:creationId xmlns:a16="http://schemas.microsoft.com/office/drawing/2014/main" id="{00000000-0008-0000-0000-00000A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5" name="TextBox 7434">
          <a:extLst>
            <a:ext uri="{FF2B5EF4-FFF2-40B4-BE49-F238E27FC236}">
              <a16:creationId xmlns:a16="http://schemas.microsoft.com/office/drawing/2014/main" id="{00000000-0008-0000-0000-00000B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6" name="TextBox 7435">
          <a:extLst>
            <a:ext uri="{FF2B5EF4-FFF2-40B4-BE49-F238E27FC236}">
              <a16:creationId xmlns:a16="http://schemas.microsoft.com/office/drawing/2014/main" id="{00000000-0008-0000-0000-00000C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7" name="TextBox 7436">
          <a:extLst>
            <a:ext uri="{FF2B5EF4-FFF2-40B4-BE49-F238E27FC236}">
              <a16:creationId xmlns:a16="http://schemas.microsoft.com/office/drawing/2014/main" id="{00000000-0008-0000-0000-00000D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8" name="TextBox 7437">
          <a:extLst>
            <a:ext uri="{FF2B5EF4-FFF2-40B4-BE49-F238E27FC236}">
              <a16:creationId xmlns:a16="http://schemas.microsoft.com/office/drawing/2014/main" id="{00000000-0008-0000-0000-00000E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39" name="TextBox 7438">
          <a:extLst>
            <a:ext uri="{FF2B5EF4-FFF2-40B4-BE49-F238E27FC236}">
              <a16:creationId xmlns:a16="http://schemas.microsoft.com/office/drawing/2014/main" id="{00000000-0008-0000-0000-00000F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0" name="TextBox 7439">
          <a:extLst>
            <a:ext uri="{FF2B5EF4-FFF2-40B4-BE49-F238E27FC236}">
              <a16:creationId xmlns:a16="http://schemas.microsoft.com/office/drawing/2014/main" id="{00000000-0008-0000-0000-000010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1" name="TextBox 7440">
          <a:extLst>
            <a:ext uri="{FF2B5EF4-FFF2-40B4-BE49-F238E27FC236}">
              <a16:creationId xmlns:a16="http://schemas.microsoft.com/office/drawing/2014/main" id="{00000000-0008-0000-0000-000011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2" name="TextBox 7441">
          <a:extLst>
            <a:ext uri="{FF2B5EF4-FFF2-40B4-BE49-F238E27FC236}">
              <a16:creationId xmlns:a16="http://schemas.microsoft.com/office/drawing/2014/main" id="{00000000-0008-0000-0000-000012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3" name="TextBox 7442">
          <a:extLst>
            <a:ext uri="{FF2B5EF4-FFF2-40B4-BE49-F238E27FC236}">
              <a16:creationId xmlns:a16="http://schemas.microsoft.com/office/drawing/2014/main" id="{00000000-0008-0000-0000-000013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4" name="TextBox 7443">
          <a:extLst>
            <a:ext uri="{FF2B5EF4-FFF2-40B4-BE49-F238E27FC236}">
              <a16:creationId xmlns:a16="http://schemas.microsoft.com/office/drawing/2014/main" id="{00000000-0008-0000-0000-000014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5" name="TextBox 7444">
          <a:extLst>
            <a:ext uri="{FF2B5EF4-FFF2-40B4-BE49-F238E27FC236}">
              <a16:creationId xmlns:a16="http://schemas.microsoft.com/office/drawing/2014/main" id="{00000000-0008-0000-0000-000015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6" name="TextBox 7445">
          <a:extLst>
            <a:ext uri="{FF2B5EF4-FFF2-40B4-BE49-F238E27FC236}">
              <a16:creationId xmlns:a16="http://schemas.microsoft.com/office/drawing/2014/main" id="{00000000-0008-0000-0000-000016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7" name="TextBox 7446">
          <a:extLst>
            <a:ext uri="{FF2B5EF4-FFF2-40B4-BE49-F238E27FC236}">
              <a16:creationId xmlns:a16="http://schemas.microsoft.com/office/drawing/2014/main" id="{00000000-0008-0000-0000-000017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8" name="TextBox 7447">
          <a:extLst>
            <a:ext uri="{FF2B5EF4-FFF2-40B4-BE49-F238E27FC236}">
              <a16:creationId xmlns:a16="http://schemas.microsoft.com/office/drawing/2014/main" id="{00000000-0008-0000-0000-000018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49" name="TextBox 7448">
          <a:extLst>
            <a:ext uri="{FF2B5EF4-FFF2-40B4-BE49-F238E27FC236}">
              <a16:creationId xmlns:a16="http://schemas.microsoft.com/office/drawing/2014/main" id="{00000000-0008-0000-0000-000019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0" name="TextBox 7449">
          <a:extLst>
            <a:ext uri="{FF2B5EF4-FFF2-40B4-BE49-F238E27FC236}">
              <a16:creationId xmlns:a16="http://schemas.microsoft.com/office/drawing/2014/main" id="{00000000-0008-0000-0000-00001A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1" name="TextBox 7450">
          <a:extLst>
            <a:ext uri="{FF2B5EF4-FFF2-40B4-BE49-F238E27FC236}">
              <a16:creationId xmlns:a16="http://schemas.microsoft.com/office/drawing/2014/main" id="{00000000-0008-0000-0000-00001B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2" name="TextBox 7451">
          <a:extLst>
            <a:ext uri="{FF2B5EF4-FFF2-40B4-BE49-F238E27FC236}">
              <a16:creationId xmlns:a16="http://schemas.microsoft.com/office/drawing/2014/main" id="{00000000-0008-0000-0000-00001C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3" name="TextBox 7452">
          <a:extLst>
            <a:ext uri="{FF2B5EF4-FFF2-40B4-BE49-F238E27FC236}">
              <a16:creationId xmlns:a16="http://schemas.microsoft.com/office/drawing/2014/main" id="{00000000-0008-0000-0000-00001D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4" name="TextBox 7453">
          <a:extLst>
            <a:ext uri="{FF2B5EF4-FFF2-40B4-BE49-F238E27FC236}">
              <a16:creationId xmlns:a16="http://schemas.microsoft.com/office/drawing/2014/main" id="{00000000-0008-0000-0000-00001E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5" name="TextBox 7454">
          <a:extLst>
            <a:ext uri="{FF2B5EF4-FFF2-40B4-BE49-F238E27FC236}">
              <a16:creationId xmlns:a16="http://schemas.microsoft.com/office/drawing/2014/main" id="{00000000-0008-0000-0000-00001F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6" name="TextBox 7455">
          <a:extLst>
            <a:ext uri="{FF2B5EF4-FFF2-40B4-BE49-F238E27FC236}">
              <a16:creationId xmlns:a16="http://schemas.microsoft.com/office/drawing/2014/main" id="{00000000-0008-0000-0000-000020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7" name="TextBox 7456">
          <a:extLst>
            <a:ext uri="{FF2B5EF4-FFF2-40B4-BE49-F238E27FC236}">
              <a16:creationId xmlns:a16="http://schemas.microsoft.com/office/drawing/2014/main" id="{00000000-0008-0000-0000-000021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8" name="TextBox 7457">
          <a:extLst>
            <a:ext uri="{FF2B5EF4-FFF2-40B4-BE49-F238E27FC236}">
              <a16:creationId xmlns:a16="http://schemas.microsoft.com/office/drawing/2014/main" id="{00000000-0008-0000-0000-000022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59" name="TextBox 7458">
          <a:extLst>
            <a:ext uri="{FF2B5EF4-FFF2-40B4-BE49-F238E27FC236}">
              <a16:creationId xmlns:a16="http://schemas.microsoft.com/office/drawing/2014/main" id="{00000000-0008-0000-0000-000023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0" name="TextBox 7459">
          <a:extLst>
            <a:ext uri="{FF2B5EF4-FFF2-40B4-BE49-F238E27FC236}">
              <a16:creationId xmlns:a16="http://schemas.microsoft.com/office/drawing/2014/main" id="{00000000-0008-0000-0000-000024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1" name="TextBox 7460">
          <a:extLst>
            <a:ext uri="{FF2B5EF4-FFF2-40B4-BE49-F238E27FC236}">
              <a16:creationId xmlns:a16="http://schemas.microsoft.com/office/drawing/2014/main" id="{00000000-0008-0000-0000-000025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2" name="TextBox 7461">
          <a:extLst>
            <a:ext uri="{FF2B5EF4-FFF2-40B4-BE49-F238E27FC236}">
              <a16:creationId xmlns:a16="http://schemas.microsoft.com/office/drawing/2014/main" id="{00000000-0008-0000-0000-000026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3" name="TextBox 7462">
          <a:extLst>
            <a:ext uri="{FF2B5EF4-FFF2-40B4-BE49-F238E27FC236}">
              <a16:creationId xmlns:a16="http://schemas.microsoft.com/office/drawing/2014/main" id="{00000000-0008-0000-0000-000027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4" name="TextBox 7463">
          <a:extLst>
            <a:ext uri="{FF2B5EF4-FFF2-40B4-BE49-F238E27FC236}">
              <a16:creationId xmlns:a16="http://schemas.microsoft.com/office/drawing/2014/main" id="{00000000-0008-0000-0000-000028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5" name="TextBox 7464">
          <a:extLst>
            <a:ext uri="{FF2B5EF4-FFF2-40B4-BE49-F238E27FC236}">
              <a16:creationId xmlns:a16="http://schemas.microsoft.com/office/drawing/2014/main" id="{00000000-0008-0000-0000-000029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6" name="TextBox 7465">
          <a:extLst>
            <a:ext uri="{FF2B5EF4-FFF2-40B4-BE49-F238E27FC236}">
              <a16:creationId xmlns:a16="http://schemas.microsoft.com/office/drawing/2014/main" id="{00000000-0008-0000-0000-00002A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7" name="TextBox 7466">
          <a:extLst>
            <a:ext uri="{FF2B5EF4-FFF2-40B4-BE49-F238E27FC236}">
              <a16:creationId xmlns:a16="http://schemas.microsoft.com/office/drawing/2014/main" id="{00000000-0008-0000-0000-00002B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8" name="TextBox 7467">
          <a:extLst>
            <a:ext uri="{FF2B5EF4-FFF2-40B4-BE49-F238E27FC236}">
              <a16:creationId xmlns:a16="http://schemas.microsoft.com/office/drawing/2014/main" id="{00000000-0008-0000-0000-00002C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69" name="TextBox 7468">
          <a:extLst>
            <a:ext uri="{FF2B5EF4-FFF2-40B4-BE49-F238E27FC236}">
              <a16:creationId xmlns:a16="http://schemas.microsoft.com/office/drawing/2014/main" id="{00000000-0008-0000-0000-00002D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0" name="TextBox 7469">
          <a:extLst>
            <a:ext uri="{FF2B5EF4-FFF2-40B4-BE49-F238E27FC236}">
              <a16:creationId xmlns:a16="http://schemas.microsoft.com/office/drawing/2014/main" id="{00000000-0008-0000-0000-00002E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1" name="TextBox 7470">
          <a:extLst>
            <a:ext uri="{FF2B5EF4-FFF2-40B4-BE49-F238E27FC236}">
              <a16:creationId xmlns:a16="http://schemas.microsoft.com/office/drawing/2014/main" id="{00000000-0008-0000-0000-00002F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2" name="TextBox 7471">
          <a:extLst>
            <a:ext uri="{FF2B5EF4-FFF2-40B4-BE49-F238E27FC236}">
              <a16:creationId xmlns:a16="http://schemas.microsoft.com/office/drawing/2014/main" id="{00000000-0008-0000-0000-000030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3" name="TextBox 7472">
          <a:extLst>
            <a:ext uri="{FF2B5EF4-FFF2-40B4-BE49-F238E27FC236}">
              <a16:creationId xmlns:a16="http://schemas.microsoft.com/office/drawing/2014/main" id="{00000000-0008-0000-0000-000031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4" name="TextBox 7473">
          <a:extLst>
            <a:ext uri="{FF2B5EF4-FFF2-40B4-BE49-F238E27FC236}">
              <a16:creationId xmlns:a16="http://schemas.microsoft.com/office/drawing/2014/main" id="{00000000-0008-0000-0000-000032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5" name="TextBox 7474">
          <a:extLst>
            <a:ext uri="{FF2B5EF4-FFF2-40B4-BE49-F238E27FC236}">
              <a16:creationId xmlns:a16="http://schemas.microsoft.com/office/drawing/2014/main" id="{00000000-0008-0000-0000-000033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6" name="TextBox 7475">
          <a:extLst>
            <a:ext uri="{FF2B5EF4-FFF2-40B4-BE49-F238E27FC236}">
              <a16:creationId xmlns:a16="http://schemas.microsoft.com/office/drawing/2014/main" id="{00000000-0008-0000-0000-000034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7" name="TextBox 7476">
          <a:extLst>
            <a:ext uri="{FF2B5EF4-FFF2-40B4-BE49-F238E27FC236}">
              <a16:creationId xmlns:a16="http://schemas.microsoft.com/office/drawing/2014/main" id="{00000000-0008-0000-0000-000035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8" name="TextBox 7477">
          <a:extLst>
            <a:ext uri="{FF2B5EF4-FFF2-40B4-BE49-F238E27FC236}">
              <a16:creationId xmlns:a16="http://schemas.microsoft.com/office/drawing/2014/main" id="{00000000-0008-0000-0000-000036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79" name="TextBox 7478">
          <a:extLst>
            <a:ext uri="{FF2B5EF4-FFF2-40B4-BE49-F238E27FC236}">
              <a16:creationId xmlns:a16="http://schemas.microsoft.com/office/drawing/2014/main" id="{00000000-0008-0000-0000-000037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0" name="TextBox 7479">
          <a:extLst>
            <a:ext uri="{FF2B5EF4-FFF2-40B4-BE49-F238E27FC236}">
              <a16:creationId xmlns:a16="http://schemas.microsoft.com/office/drawing/2014/main" id="{00000000-0008-0000-0000-000038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1" name="TextBox 7480">
          <a:extLst>
            <a:ext uri="{FF2B5EF4-FFF2-40B4-BE49-F238E27FC236}">
              <a16:creationId xmlns:a16="http://schemas.microsoft.com/office/drawing/2014/main" id="{00000000-0008-0000-0000-000039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2" name="TextBox 7481">
          <a:extLst>
            <a:ext uri="{FF2B5EF4-FFF2-40B4-BE49-F238E27FC236}">
              <a16:creationId xmlns:a16="http://schemas.microsoft.com/office/drawing/2014/main" id="{00000000-0008-0000-0000-00003A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3" name="TextBox 7482">
          <a:extLst>
            <a:ext uri="{FF2B5EF4-FFF2-40B4-BE49-F238E27FC236}">
              <a16:creationId xmlns:a16="http://schemas.microsoft.com/office/drawing/2014/main" id="{00000000-0008-0000-0000-00003B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4" name="TextBox 7483">
          <a:extLst>
            <a:ext uri="{FF2B5EF4-FFF2-40B4-BE49-F238E27FC236}">
              <a16:creationId xmlns:a16="http://schemas.microsoft.com/office/drawing/2014/main" id="{00000000-0008-0000-0000-00003C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5" name="TextBox 7484">
          <a:extLst>
            <a:ext uri="{FF2B5EF4-FFF2-40B4-BE49-F238E27FC236}">
              <a16:creationId xmlns:a16="http://schemas.microsoft.com/office/drawing/2014/main" id="{00000000-0008-0000-0000-00003D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6" name="TextBox 7485">
          <a:extLst>
            <a:ext uri="{FF2B5EF4-FFF2-40B4-BE49-F238E27FC236}">
              <a16:creationId xmlns:a16="http://schemas.microsoft.com/office/drawing/2014/main" id="{00000000-0008-0000-0000-00003E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7" name="TextBox 7486">
          <a:extLst>
            <a:ext uri="{FF2B5EF4-FFF2-40B4-BE49-F238E27FC236}">
              <a16:creationId xmlns:a16="http://schemas.microsoft.com/office/drawing/2014/main" id="{00000000-0008-0000-0000-00003F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8" name="TextBox 7487">
          <a:extLst>
            <a:ext uri="{FF2B5EF4-FFF2-40B4-BE49-F238E27FC236}">
              <a16:creationId xmlns:a16="http://schemas.microsoft.com/office/drawing/2014/main" id="{00000000-0008-0000-0000-000040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89" name="TextBox 7488">
          <a:extLst>
            <a:ext uri="{FF2B5EF4-FFF2-40B4-BE49-F238E27FC236}">
              <a16:creationId xmlns:a16="http://schemas.microsoft.com/office/drawing/2014/main" id="{00000000-0008-0000-0000-000041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0" name="TextBox 7489">
          <a:extLst>
            <a:ext uri="{FF2B5EF4-FFF2-40B4-BE49-F238E27FC236}">
              <a16:creationId xmlns:a16="http://schemas.microsoft.com/office/drawing/2014/main" id="{00000000-0008-0000-0000-000042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1" name="TextBox 7490">
          <a:extLst>
            <a:ext uri="{FF2B5EF4-FFF2-40B4-BE49-F238E27FC236}">
              <a16:creationId xmlns:a16="http://schemas.microsoft.com/office/drawing/2014/main" id="{00000000-0008-0000-0000-000043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2" name="TextBox 7491">
          <a:extLst>
            <a:ext uri="{FF2B5EF4-FFF2-40B4-BE49-F238E27FC236}">
              <a16:creationId xmlns:a16="http://schemas.microsoft.com/office/drawing/2014/main" id="{00000000-0008-0000-0000-000044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3" name="TextBox 7492">
          <a:extLst>
            <a:ext uri="{FF2B5EF4-FFF2-40B4-BE49-F238E27FC236}">
              <a16:creationId xmlns:a16="http://schemas.microsoft.com/office/drawing/2014/main" id="{00000000-0008-0000-0000-000045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4" name="TextBox 7493">
          <a:extLst>
            <a:ext uri="{FF2B5EF4-FFF2-40B4-BE49-F238E27FC236}">
              <a16:creationId xmlns:a16="http://schemas.microsoft.com/office/drawing/2014/main" id="{00000000-0008-0000-0000-000046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5" name="TextBox 7494">
          <a:extLst>
            <a:ext uri="{FF2B5EF4-FFF2-40B4-BE49-F238E27FC236}">
              <a16:creationId xmlns:a16="http://schemas.microsoft.com/office/drawing/2014/main" id="{00000000-0008-0000-0000-000047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6" name="TextBox 7495">
          <a:extLst>
            <a:ext uri="{FF2B5EF4-FFF2-40B4-BE49-F238E27FC236}">
              <a16:creationId xmlns:a16="http://schemas.microsoft.com/office/drawing/2014/main" id="{00000000-0008-0000-0000-000048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7" name="TextBox 7496">
          <a:extLst>
            <a:ext uri="{FF2B5EF4-FFF2-40B4-BE49-F238E27FC236}">
              <a16:creationId xmlns:a16="http://schemas.microsoft.com/office/drawing/2014/main" id="{00000000-0008-0000-0000-000049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8" name="TextBox 7497">
          <a:extLst>
            <a:ext uri="{FF2B5EF4-FFF2-40B4-BE49-F238E27FC236}">
              <a16:creationId xmlns:a16="http://schemas.microsoft.com/office/drawing/2014/main" id="{00000000-0008-0000-0000-00004A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499" name="TextBox 7498">
          <a:extLst>
            <a:ext uri="{FF2B5EF4-FFF2-40B4-BE49-F238E27FC236}">
              <a16:creationId xmlns:a16="http://schemas.microsoft.com/office/drawing/2014/main" id="{00000000-0008-0000-0000-00004B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0" name="TextBox 7499">
          <a:extLst>
            <a:ext uri="{FF2B5EF4-FFF2-40B4-BE49-F238E27FC236}">
              <a16:creationId xmlns:a16="http://schemas.microsoft.com/office/drawing/2014/main" id="{00000000-0008-0000-0000-00004C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1" name="TextBox 7500">
          <a:extLst>
            <a:ext uri="{FF2B5EF4-FFF2-40B4-BE49-F238E27FC236}">
              <a16:creationId xmlns:a16="http://schemas.microsoft.com/office/drawing/2014/main" id="{00000000-0008-0000-0000-00004D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2" name="TextBox 7501">
          <a:extLst>
            <a:ext uri="{FF2B5EF4-FFF2-40B4-BE49-F238E27FC236}">
              <a16:creationId xmlns:a16="http://schemas.microsoft.com/office/drawing/2014/main" id="{00000000-0008-0000-0000-00004E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3" name="TextBox 7502">
          <a:extLst>
            <a:ext uri="{FF2B5EF4-FFF2-40B4-BE49-F238E27FC236}">
              <a16:creationId xmlns:a16="http://schemas.microsoft.com/office/drawing/2014/main" id="{00000000-0008-0000-0000-00004F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4" name="TextBox 7503">
          <a:extLst>
            <a:ext uri="{FF2B5EF4-FFF2-40B4-BE49-F238E27FC236}">
              <a16:creationId xmlns:a16="http://schemas.microsoft.com/office/drawing/2014/main" id="{00000000-0008-0000-0000-000050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5" name="TextBox 7504">
          <a:extLst>
            <a:ext uri="{FF2B5EF4-FFF2-40B4-BE49-F238E27FC236}">
              <a16:creationId xmlns:a16="http://schemas.microsoft.com/office/drawing/2014/main" id="{00000000-0008-0000-0000-000051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6" name="TextBox 7505">
          <a:extLst>
            <a:ext uri="{FF2B5EF4-FFF2-40B4-BE49-F238E27FC236}">
              <a16:creationId xmlns:a16="http://schemas.microsoft.com/office/drawing/2014/main" id="{00000000-0008-0000-0000-000052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7" name="TextBox 7506">
          <a:extLst>
            <a:ext uri="{FF2B5EF4-FFF2-40B4-BE49-F238E27FC236}">
              <a16:creationId xmlns:a16="http://schemas.microsoft.com/office/drawing/2014/main" id="{00000000-0008-0000-0000-000053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8" name="TextBox 7507">
          <a:extLst>
            <a:ext uri="{FF2B5EF4-FFF2-40B4-BE49-F238E27FC236}">
              <a16:creationId xmlns:a16="http://schemas.microsoft.com/office/drawing/2014/main" id="{00000000-0008-0000-0000-000054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09" name="TextBox 7508">
          <a:extLst>
            <a:ext uri="{FF2B5EF4-FFF2-40B4-BE49-F238E27FC236}">
              <a16:creationId xmlns:a16="http://schemas.microsoft.com/office/drawing/2014/main" id="{00000000-0008-0000-0000-000055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0" name="TextBox 7509">
          <a:extLst>
            <a:ext uri="{FF2B5EF4-FFF2-40B4-BE49-F238E27FC236}">
              <a16:creationId xmlns:a16="http://schemas.microsoft.com/office/drawing/2014/main" id="{00000000-0008-0000-0000-000056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1" name="TextBox 7510">
          <a:extLst>
            <a:ext uri="{FF2B5EF4-FFF2-40B4-BE49-F238E27FC236}">
              <a16:creationId xmlns:a16="http://schemas.microsoft.com/office/drawing/2014/main" id="{00000000-0008-0000-0000-000057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2" name="TextBox 7511">
          <a:extLst>
            <a:ext uri="{FF2B5EF4-FFF2-40B4-BE49-F238E27FC236}">
              <a16:creationId xmlns:a16="http://schemas.microsoft.com/office/drawing/2014/main" id="{00000000-0008-0000-0000-000058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3" name="TextBox 7512">
          <a:extLst>
            <a:ext uri="{FF2B5EF4-FFF2-40B4-BE49-F238E27FC236}">
              <a16:creationId xmlns:a16="http://schemas.microsoft.com/office/drawing/2014/main" id="{00000000-0008-0000-0000-000059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4" name="TextBox 7513">
          <a:extLst>
            <a:ext uri="{FF2B5EF4-FFF2-40B4-BE49-F238E27FC236}">
              <a16:creationId xmlns:a16="http://schemas.microsoft.com/office/drawing/2014/main" id="{00000000-0008-0000-0000-00005A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5" name="TextBox 7514">
          <a:extLst>
            <a:ext uri="{FF2B5EF4-FFF2-40B4-BE49-F238E27FC236}">
              <a16:creationId xmlns:a16="http://schemas.microsoft.com/office/drawing/2014/main" id="{00000000-0008-0000-0000-00005B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6" name="TextBox 7515">
          <a:extLst>
            <a:ext uri="{FF2B5EF4-FFF2-40B4-BE49-F238E27FC236}">
              <a16:creationId xmlns:a16="http://schemas.microsoft.com/office/drawing/2014/main" id="{00000000-0008-0000-0000-00005C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7" name="TextBox 7516">
          <a:extLst>
            <a:ext uri="{FF2B5EF4-FFF2-40B4-BE49-F238E27FC236}">
              <a16:creationId xmlns:a16="http://schemas.microsoft.com/office/drawing/2014/main" id="{00000000-0008-0000-0000-00005D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8" name="TextBox 7517">
          <a:extLst>
            <a:ext uri="{FF2B5EF4-FFF2-40B4-BE49-F238E27FC236}">
              <a16:creationId xmlns:a16="http://schemas.microsoft.com/office/drawing/2014/main" id="{00000000-0008-0000-0000-00005E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19" name="TextBox 7518">
          <a:extLst>
            <a:ext uri="{FF2B5EF4-FFF2-40B4-BE49-F238E27FC236}">
              <a16:creationId xmlns:a16="http://schemas.microsoft.com/office/drawing/2014/main" id="{00000000-0008-0000-0000-00005F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0" name="TextBox 7519">
          <a:extLst>
            <a:ext uri="{FF2B5EF4-FFF2-40B4-BE49-F238E27FC236}">
              <a16:creationId xmlns:a16="http://schemas.microsoft.com/office/drawing/2014/main" id="{00000000-0008-0000-0000-000060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1" name="TextBox 7520">
          <a:extLst>
            <a:ext uri="{FF2B5EF4-FFF2-40B4-BE49-F238E27FC236}">
              <a16:creationId xmlns:a16="http://schemas.microsoft.com/office/drawing/2014/main" id="{00000000-0008-0000-0000-000061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2" name="TextBox 7521">
          <a:extLst>
            <a:ext uri="{FF2B5EF4-FFF2-40B4-BE49-F238E27FC236}">
              <a16:creationId xmlns:a16="http://schemas.microsoft.com/office/drawing/2014/main" id="{00000000-0008-0000-0000-000062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3" name="TextBox 7522">
          <a:extLst>
            <a:ext uri="{FF2B5EF4-FFF2-40B4-BE49-F238E27FC236}">
              <a16:creationId xmlns:a16="http://schemas.microsoft.com/office/drawing/2014/main" id="{00000000-0008-0000-0000-000063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4" name="TextBox 7523">
          <a:extLst>
            <a:ext uri="{FF2B5EF4-FFF2-40B4-BE49-F238E27FC236}">
              <a16:creationId xmlns:a16="http://schemas.microsoft.com/office/drawing/2014/main" id="{00000000-0008-0000-0000-000064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5" name="TextBox 7524">
          <a:extLst>
            <a:ext uri="{FF2B5EF4-FFF2-40B4-BE49-F238E27FC236}">
              <a16:creationId xmlns:a16="http://schemas.microsoft.com/office/drawing/2014/main" id="{00000000-0008-0000-0000-000065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6" name="TextBox 7525">
          <a:extLst>
            <a:ext uri="{FF2B5EF4-FFF2-40B4-BE49-F238E27FC236}">
              <a16:creationId xmlns:a16="http://schemas.microsoft.com/office/drawing/2014/main" id="{00000000-0008-0000-0000-000066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7" name="TextBox 7526">
          <a:extLst>
            <a:ext uri="{FF2B5EF4-FFF2-40B4-BE49-F238E27FC236}">
              <a16:creationId xmlns:a16="http://schemas.microsoft.com/office/drawing/2014/main" id="{00000000-0008-0000-0000-000067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8" name="TextBox 7527">
          <a:extLst>
            <a:ext uri="{FF2B5EF4-FFF2-40B4-BE49-F238E27FC236}">
              <a16:creationId xmlns:a16="http://schemas.microsoft.com/office/drawing/2014/main" id="{00000000-0008-0000-0000-000068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29" name="TextBox 7528">
          <a:extLst>
            <a:ext uri="{FF2B5EF4-FFF2-40B4-BE49-F238E27FC236}">
              <a16:creationId xmlns:a16="http://schemas.microsoft.com/office/drawing/2014/main" id="{00000000-0008-0000-0000-000069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0" name="TextBox 7529">
          <a:extLst>
            <a:ext uri="{FF2B5EF4-FFF2-40B4-BE49-F238E27FC236}">
              <a16:creationId xmlns:a16="http://schemas.microsoft.com/office/drawing/2014/main" id="{00000000-0008-0000-0000-00006A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1" name="TextBox 7530">
          <a:extLst>
            <a:ext uri="{FF2B5EF4-FFF2-40B4-BE49-F238E27FC236}">
              <a16:creationId xmlns:a16="http://schemas.microsoft.com/office/drawing/2014/main" id="{00000000-0008-0000-0000-00006B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2" name="TextBox 7531">
          <a:extLst>
            <a:ext uri="{FF2B5EF4-FFF2-40B4-BE49-F238E27FC236}">
              <a16:creationId xmlns:a16="http://schemas.microsoft.com/office/drawing/2014/main" id="{00000000-0008-0000-0000-00006C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3" name="TextBox 7532">
          <a:extLst>
            <a:ext uri="{FF2B5EF4-FFF2-40B4-BE49-F238E27FC236}">
              <a16:creationId xmlns:a16="http://schemas.microsoft.com/office/drawing/2014/main" id="{00000000-0008-0000-0000-00006D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4" name="TextBox 7533">
          <a:extLst>
            <a:ext uri="{FF2B5EF4-FFF2-40B4-BE49-F238E27FC236}">
              <a16:creationId xmlns:a16="http://schemas.microsoft.com/office/drawing/2014/main" id="{00000000-0008-0000-0000-00006E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5" name="TextBox 7534">
          <a:extLst>
            <a:ext uri="{FF2B5EF4-FFF2-40B4-BE49-F238E27FC236}">
              <a16:creationId xmlns:a16="http://schemas.microsoft.com/office/drawing/2014/main" id="{00000000-0008-0000-0000-00006F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6" name="TextBox 7535">
          <a:extLst>
            <a:ext uri="{FF2B5EF4-FFF2-40B4-BE49-F238E27FC236}">
              <a16:creationId xmlns:a16="http://schemas.microsoft.com/office/drawing/2014/main" id="{00000000-0008-0000-0000-000070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7" name="TextBox 7536">
          <a:extLst>
            <a:ext uri="{FF2B5EF4-FFF2-40B4-BE49-F238E27FC236}">
              <a16:creationId xmlns:a16="http://schemas.microsoft.com/office/drawing/2014/main" id="{00000000-0008-0000-0000-000071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8" name="TextBox 7537">
          <a:extLst>
            <a:ext uri="{FF2B5EF4-FFF2-40B4-BE49-F238E27FC236}">
              <a16:creationId xmlns:a16="http://schemas.microsoft.com/office/drawing/2014/main" id="{00000000-0008-0000-0000-000072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39" name="TextBox 7538">
          <a:extLst>
            <a:ext uri="{FF2B5EF4-FFF2-40B4-BE49-F238E27FC236}">
              <a16:creationId xmlns:a16="http://schemas.microsoft.com/office/drawing/2014/main" id="{00000000-0008-0000-0000-000073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0" name="TextBox 7539">
          <a:extLst>
            <a:ext uri="{FF2B5EF4-FFF2-40B4-BE49-F238E27FC236}">
              <a16:creationId xmlns:a16="http://schemas.microsoft.com/office/drawing/2014/main" id="{00000000-0008-0000-0000-000074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1" name="TextBox 7540">
          <a:extLst>
            <a:ext uri="{FF2B5EF4-FFF2-40B4-BE49-F238E27FC236}">
              <a16:creationId xmlns:a16="http://schemas.microsoft.com/office/drawing/2014/main" id="{00000000-0008-0000-0000-000075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2" name="TextBox 7541">
          <a:extLst>
            <a:ext uri="{FF2B5EF4-FFF2-40B4-BE49-F238E27FC236}">
              <a16:creationId xmlns:a16="http://schemas.microsoft.com/office/drawing/2014/main" id="{00000000-0008-0000-0000-000076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3" name="TextBox 7542">
          <a:extLst>
            <a:ext uri="{FF2B5EF4-FFF2-40B4-BE49-F238E27FC236}">
              <a16:creationId xmlns:a16="http://schemas.microsoft.com/office/drawing/2014/main" id="{00000000-0008-0000-0000-000077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4" name="TextBox 7543">
          <a:extLst>
            <a:ext uri="{FF2B5EF4-FFF2-40B4-BE49-F238E27FC236}">
              <a16:creationId xmlns:a16="http://schemas.microsoft.com/office/drawing/2014/main" id="{00000000-0008-0000-0000-000078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5" name="TextBox 7544">
          <a:extLst>
            <a:ext uri="{FF2B5EF4-FFF2-40B4-BE49-F238E27FC236}">
              <a16:creationId xmlns:a16="http://schemas.microsoft.com/office/drawing/2014/main" id="{00000000-0008-0000-0000-000079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6" name="TextBox 7545">
          <a:extLst>
            <a:ext uri="{FF2B5EF4-FFF2-40B4-BE49-F238E27FC236}">
              <a16:creationId xmlns:a16="http://schemas.microsoft.com/office/drawing/2014/main" id="{00000000-0008-0000-0000-00007A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7" name="TextBox 7546">
          <a:extLst>
            <a:ext uri="{FF2B5EF4-FFF2-40B4-BE49-F238E27FC236}">
              <a16:creationId xmlns:a16="http://schemas.microsoft.com/office/drawing/2014/main" id="{00000000-0008-0000-0000-00007B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8" name="TextBox 7547">
          <a:extLst>
            <a:ext uri="{FF2B5EF4-FFF2-40B4-BE49-F238E27FC236}">
              <a16:creationId xmlns:a16="http://schemas.microsoft.com/office/drawing/2014/main" id="{00000000-0008-0000-0000-00007C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49" name="TextBox 7548">
          <a:extLst>
            <a:ext uri="{FF2B5EF4-FFF2-40B4-BE49-F238E27FC236}">
              <a16:creationId xmlns:a16="http://schemas.microsoft.com/office/drawing/2014/main" id="{00000000-0008-0000-0000-00007D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0" name="TextBox 7549">
          <a:extLst>
            <a:ext uri="{FF2B5EF4-FFF2-40B4-BE49-F238E27FC236}">
              <a16:creationId xmlns:a16="http://schemas.microsoft.com/office/drawing/2014/main" id="{00000000-0008-0000-0000-00007E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1" name="TextBox 7550">
          <a:extLst>
            <a:ext uri="{FF2B5EF4-FFF2-40B4-BE49-F238E27FC236}">
              <a16:creationId xmlns:a16="http://schemas.microsoft.com/office/drawing/2014/main" id="{00000000-0008-0000-0000-00007F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2" name="TextBox 7551">
          <a:extLst>
            <a:ext uri="{FF2B5EF4-FFF2-40B4-BE49-F238E27FC236}">
              <a16:creationId xmlns:a16="http://schemas.microsoft.com/office/drawing/2014/main" id="{00000000-0008-0000-0000-000080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3" name="TextBox 7552">
          <a:extLst>
            <a:ext uri="{FF2B5EF4-FFF2-40B4-BE49-F238E27FC236}">
              <a16:creationId xmlns:a16="http://schemas.microsoft.com/office/drawing/2014/main" id="{00000000-0008-0000-0000-000081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4" name="TextBox 7553">
          <a:extLst>
            <a:ext uri="{FF2B5EF4-FFF2-40B4-BE49-F238E27FC236}">
              <a16:creationId xmlns:a16="http://schemas.microsoft.com/office/drawing/2014/main" id="{00000000-0008-0000-0000-000082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5" name="TextBox 7554">
          <a:extLst>
            <a:ext uri="{FF2B5EF4-FFF2-40B4-BE49-F238E27FC236}">
              <a16:creationId xmlns:a16="http://schemas.microsoft.com/office/drawing/2014/main" id="{00000000-0008-0000-0000-000083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6" name="TextBox 7555">
          <a:extLst>
            <a:ext uri="{FF2B5EF4-FFF2-40B4-BE49-F238E27FC236}">
              <a16:creationId xmlns:a16="http://schemas.microsoft.com/office/drawing/2014/main" id="{00000000-0008-0000-0000-000084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7" name="TextBox 7556">
          <a:extLst>
            <a:ext uri="{FF2B5EF4-FFF2-40B4-BE49-F238E27FC236}">
              <a16:creationId xmlns:a16="http://schemas.microsoft.com/office/drawing/2014/main" id="{00000000-0008-0000-0000-000085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8" name="TextBox 7557">
          <a:extLst>
            <a:ext uri="{FF2B5EF4-FFF2-40B4-BE49-F238E27FC236}">
              <a16:creationId xmlns:a16="http://schemas.microsoft.com/office/drawing/2014/main" id="{00000000-0008-0000-0000-000086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59" name="TextBox 7558">
          <a:extLst>
            <a:ext uri="{FF2B5EF4-FFF2-40B4-BE49-F238E27FC236}">
              <a16:creationId xmlns:a16="http://schemas.microsoft.com/office/drawing/2014/main" id="{00000000-0008-0000-0000-000087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0" name="TextBox 7559">
          <a:extLst>
            <a:ext uri="{FF2B5EF4-FFF2-40B4-BE49-F238E27FC236}">
              <a16:creationId xmlns:a16="http://schemas.microsoft.com/office/drawing/2014/main" id="{00000000-0008-0000-0000-000088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1" name="TextBox 7560">
          <a:extLst>
            <a:ext uri="{FF2B5EF4-FFF2-40B4-BE49-F238E27FC236}">
              <a16:creationId xmlns:a16="http://schemas.microsoft.com/office/drawing/2014/main" id="{00000000-0008-0000-0000-000089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2" name="TextBox 7561">
          <a:extLst>
            <a:ext uri="{FF2B5EF4-FFF2-40B4-BE49-F238E27FC236}">
              <a16:creationId xmlns:a16="http://schemas.microsoft.com/office/drawing/2014/main" id="{00000000-0008-0000-0000-00008A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3" name="TextBox 7562">
          <a:extLst>
            <a:ext uri="{FF2B5EF4-FFF2-40B4-BE49-F238E27FC236}">
              <a16:creationId xmlns:a16="http://schemas.microsoft.com/office/drawing/2014/main" id="{00000000-0008-0000-0000-00008B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4" name="TextBox 7563">
          <a:extLst>
            <a:ext uri="{FF2B5EF4-FFF2-40B4-BE49-F238E27FC236}">
              <a16:creationId xmlns:a16="http://schemas.microsoft.com/office/drawing/2014/main" id="{00000000-0008-0000-0000-00008C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5" name="TextBox 7564">
          <a:extLst>
            <a:ext uri="{FF2B5EF4-FFF2-40B4-BE49-F238E27FC236}">
              <a16:creationId xmlns:a16="http://schemas.microsoft.com/office/drawing/2014/main" id="{00000000-0008-0000-0000-00008D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6" name="TextBox 7565">
          <a:extLst>
            <a:ext uri="{FF2B5EF4-FFF2-40B4-BE49-F238E27FC236}">
              <a16:creationId xmlns:a16="http://schemas.microsoft.com/office/drawing/2014/main" id="{00000000-0008-0000-0000-00008E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7" name="TextBox 7566">
          <a:extLst>
            <a:ext uri="{FF2B5EF4-FFF2-40B4-BE49-F238E27FC236}">
              <a16:creationId xmlns:a16="http://schemas.microsoft.com/office/drawing/2014/main" id="{00000000-0008-0000-0000-00008F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8" name="TextBox 7567">
          <a:extLst>
            <a:ext uri="{FF2B5EF4-FFF2-40B4-BE49-F238E27FC236}">
              <a16:creationId xmlns:a16="http://schemas.microsoft.com/office/drawing/2014/main" id="{00000000-0008-0000-0000-000090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69" name="TextBox 7568">
          <a:extLst>
            <a:ext uri="{FF2B5EF4-FFF2-40B4-BE49-F238E27FC236}">
              <a16:creationId xmlns:a16="http://schemas.microsoft.com/office/drawing/2014/main" id="{00000000-0008-0000-0000-000091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0" name="TextBox 7569">
          <a:extLst>
            <a:ext uri="{FF2B5EF4-FFF2-40B4-BE49-F238E27FC236}">
              <a16:creationId xmlns:a16="http://schemas.microsoft.com/office/drawing/2014/main" id="{00000000-0008-0000-0000-000092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1" name="TextBox 7570">
          <a:extLst>
            <a:ext uri="{FF2B5EF4-FFF2-40B4-BE49-F238E27FC236}">
              <a16:creationId xmlns:a16="http://schemas.microsoft.com/office/drawing/2014/main" id="{00000000-0008-0000-0000-000093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2" name="TextBox 7571">
          <a:extLst>
            <a:ext uri="{FF2B5EF4-FFF2-40B4-BE49-F238E27FC236}">
              <a16:creationId xmlns:a16="http://schemas.microsoft.com/office/drawing/2014/main" id="{00000000-0008-0000-0000-000094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3" name="TextBox 7572">
          <a:extLst>
            <a:ext uri="{FF2B5EF4-FFF2-40B4-BE49-F238E27FC236}">
              <a16:creationId xmlns:a16="http://schemas.microsoft.com/office/drawing/2014/main" id="{00000000-0008-0000-0000-000095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4" name="TextBox 7573">
          <a:extLst>
            <a:ext uri="{FF2B5EF4-FFF2-40B4-BE49-F238E27FC236}">
              <a16:creationId xmlns:a16="http://schemas.microsoft.com/office/drawing/2014/main" id="{00000000-0008-0000-0000-000096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5" name="TextBox 7574">
          <a:extLst>
            <a:ext uri="{FF2B5EF4-FFF2-40B4-BE49-F238E27FC236}">
              <a16:creationId xmlns:a16="http://schemas.microsoft.com/office/drawing/2014/main" id="{00000000-0008-0000-0000-000097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6" name="TextBox 7575">
          <a:extLst>
            <a:ext uri="{FF2B5EF4-FFF2-40B4-BE49-F238E27FC236}">
              <a16:creationId xmlns:a16="http://schemas.microsoft.com/office/drawing/2014/main" id="{00000000-0008-0000-0000-000098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7" name="TextBox 7576">
          <a:extLst>
            <a:ext uri="{FF2B5EF4-FFF2-40B4-BE49-F238E27FC236}">
              <a16:creationId xmlns:a16="http://schemas.microsoft.com/office/drawing/2014/main" id="{00000000-0008-0000-0000-000099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8" name="TextBox 7577">
          <a:extLst>
            <a:ext uri="{FF2B5EF4-FFF2-40B4-BE49-F238E27FC236}">
              <a16:creationId xmlns:a16="http://schemas.microsoft.com/office/drawing/2014/main" id="{00000000-0008-0000-0000-00009A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79" name="TextBox 7578">
          <a:extLst>
            <a:ext uri="{FF2B5EF4-FFF2-40B4-BE49-F238E27FC236}">
              <a16:creationId xmlns:a16="http://schemas.microsoft.com/office/drawing/2014/main" id="{00000000-0008-0000-0000-00009B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0" name="TextBox 7579">
          <a:extLst>
            <a:ext uri="{FF2B5EF4-FFF2-40B4-BE49-F238E27FC236}">
              <a16:creationId xmlns:a16="http://schemas.microsoft.com/office/drawing/2014/main" id="{00000000-0008-0000-0000-00009C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1" name="TextBox 7580">
          <a:extLst>
            <a:ext uri="{FF2B5EF4-FFF2-40B4-BE49-F238E27FC236}">
              <a16:creationId xmlns:a16="http://schemas.microsoft.com/office/drawing/2014/main" id="{00000000-0008-0000-0000-00009D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2" name="TextBox 7581">
          <a:extLst>
            <a:ext uri="{FF2B5EF4-FFF2-40B4-BE49-F238E27FC236}">
              <a16:creationId xmlns:a16="http://schemas.microsoft.com/office/drawing/2014/main" id="{00000000-0008-0000-0000-00009E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3" name="TextBox 7582">
          <a:extLst>
            <a:ext uri="{FF2B5EF4-FFF2-40B4-BE49-F238E27FC236}">
              <a16:creationId xmlns:a16="http://schemas.microsoft.com/office/drawing/2014/main" id="{00000000-0008-0000-0000-00009F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4" name="TextBox 7583">
          <a:extLst>
            <a:ext uri="{FF2B5EF4-FFF2-40B4-BE49-F238E27FC236}">
              <a16:creationId xmlns:a16="http://schemas.microsoft.com/office/drawing/2014/main" id="{00000000-0008-0000-0000-0000A0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5" name="TextBox 7584">
          <a:extLst>
            <a:ext uri="{FF2B5EF4-FFF2-40B4-BE49-F238E27FC236}">
              <a16:creationId xmlns:a16="http://schemas.microsoft.com/office/drawing/2014/main" id="{00000000-0008-0000-0000-0000A1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6" name="TextBox 7585">
          <a:extLst>
            <a:ext uri="{FF2B5EF4-FFF2-40B4-BE49-F238E27FC236}">
              <a16:creationId xmlns:a16="http://schemas.microsoft.com/office/drawing/2014/main" id="{00000000-0008-0000-0000-0000A2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7" name="TextBox 7586">
          <a:extLst>
            <a:ext uri="{FF2B5EF4-FFF2-40B4-BE49-F238E27FC236}">
              <a16:creationId xmlns:a16="http://schemas.microsoft.com/office/drawing/2014/main" id="{00000000-0008-0000-0000-0000A3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8" name="TextBox 7587">
          <a:extLst>
            <a:ext uri="{FF2B5EF4-FFF2-40B4-BE49-F238E27FC236}">
              <a16:creationId xmlns:a16="http://schemas.microsoft.com/office/drawing/2014/main" id="{00000000-0008-0000-0000-0000A4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89" name="TextBox 7588">
          <a:extLst>
            <a:ext uri="{FF2B5EF4-FFF2-40B4-BE49-F238E27FC236}">
              <a16:creationId xmlns:a16="http://schemas.microsoft.com/office/drawing/2014/main" id="{00000000-0008-0000-0000-0000A5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0" name="TextBox 7589">
          <a:extLst>
            <a:ext uri="{FF2B5EF4-FFF2-40B4-BE49-F238E27FC236}">
              <a16:creationId xmlns:a16="http://schemas.microsoft.com/office/drawing/2014/main" id="{00000000-0008-0000-0000-0000A6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1" name="TextBox 7590">
          <a:extLst>
            <a:ext uri="{FF2B5EF4-FFF2-40B4-BE49-F238E27FC236}">
              <a16:creationId xmlns:a16="http://schemas.microsoft.com/office/drawing/2014/main" id="{00000000-0008-0000-0000-0000A7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2" name="TextBox 7591">
          <a:extLst>
            <a:ext uri="{FF2B5EF4-FFF2-40B4-BE49-F238E27FC236}">
              <a16:creationId xmlns:a16="http://schemas.microsoft.com/office/drawing/2014/main" id="{00000000-0008-0000-0000-0000A8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3" name="TextBox 7592">
          <a:extLst>
            <a:ext uri="{FF2B5EF4-FFF2-40B4-BE49-F238E27FC236}">
              <a16:creationId xmlns:a16="http://schemas.microsoft.com/office/drawing/2014/main" id="{00000000-0008-0000-0000-0000A9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4" name="TextBox 7593">
          <a:extLst>
            <a:ext uri="{FF2B5EF4-FFF2-40B4-BE49-F238E27FC236}">
              <a16:creationId xmlns:a16="http://schemas.microsoft.com/office/drawing/2014/main" id="{00000000-0008-0000-0000-0000AA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5" name="TextBox 7594">
          <a:extLst>
            <a:ext uri="{FF2B5EF4-FFF2-40B4-BE49-F238E27FC236}">
              <a16:creationId xmlns:a16="http://schemas.microsoft.com/office/drawing/2014/main" id="{00000000-0008-0000-0000-0000AB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6" name="TextBox 7595">
          <a:extLst>
            <a:ext uri="{FF2B5EF4-FFF2-40B4-BE49-F238E27FC236}">
              <a16:creationId xmlns:a16="http://schemas.microsoft.com/office/drawing/2014/main" id="{00000000-0008-0000-0000-0000AC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7" name="TextBox 7596">
          <a:extLst>
            <a:ext uri="{FF2B5EF4-FFF2-40B4-BE49-F238E27FC236}">
              <a16:creationId xmlns:a16="http://schemas.microsoft.com/office/drawing/2014/main" id="{00000000-0008-0000-0000-0000AD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8" name="TextBox 7597">
          <a:extLst>
            <a:ext uri="{FF2B5EF4-FFF2-40B4-BE49-F238E27FC236}">
              <a16:creationId xmlns:a16="http://schemas.microsoft.com/office/drawing/2014/main" id="{00000000-0008-0000-0000-0000AE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599" name="TextBox 7598">
          <a:extLst>
            <a:ext uri="{FF2B5EF4-FFF2-40B4-BE49-F238E27FC236}">
              <a16:creationId xmlns:a16="http://schemas.microsoft.com/office/drawing/2014/main" id="{00000000-0008-0000-0000-0000AF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0" name="TextBox 7599">
          <a:extLst>
            <a:ext uri="{FF2B5EF4-FFF2-40B4-BE49-F238E27FC236}">
              <a16:creationId xmlns:a16="http://schemas.microsoft.com/office/drawing/2014/main" id="{00000000-0008-0000-0000-0000B0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1" name="TextBox 7600">
          <a:extLst>
            <a:ext uri="{FF2B5EF4-FFF2-40B4-BE49-F238E27FC236}">
              <a16:creationId xmlns:a16="http://schemas.microsoft.com/office/drawing/2014/main" id="{00000000-0008-0000-0000-0000B1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2" name="TextBox 7601">
          <a:extLst>
            <a:ext uri="{FF2B5EF4-FFF2-40B4-BE49-F238E27FC236}">
              <a16:creationId xmlns:a16="http://schemas.microsoft.com/office/drawing/2014/main" id="{00000000-0008-0000-0000-0000B2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3" name="TextBox 7602">
          <a:extLst>
            <a:ext uri="{FF2B5EF4-FFF2-40B4-BE49-F238E27FC236}">
              <a16:creationId xmlns:a16="http://schemas.microsoft.com/office/drawing/2014/main" id="{00000000-0008-0000-0000-0000B3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4" name="TextBox 7603">
          <a:extLst>
            <a:ext uri="{FF2B5EF4-FFF2-40B4-BE49-F238E27FC236}">
              <a16:creationId xmlns:a16="http://schemas.microsoft.com/office/drawing/2014/main" id="{00000000-0008-0000-0000-0000B4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5" name="TextBox 7604">
          <a:extLst>
            <a:ext uri="{FF2B5EF4-FFF2-40B4-BE49-F238E27FC236}">
              <a16:creationId xmlns:a16="http://schemas.microsoft.com/office/drawing/2014/main" id="{00000000-0008-0000-0000-0000B5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6" name="TextBox 7605">
          <a:extLst>
            <a:ext uri="{FF2B5EF4-FFF2-40B4-BE49-F238E27FC236}">
              <a16:creationId xmlns:a16="http://schemas.microsoft.com/office/drawing/2014/main" id="{00000000-0008-0000-0000-0000B6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7" name="TextBox 7606">
          <a:extLst>
            <a:ext uri="{FF2B5EF4-FFF2-40B4-BE49-F238E27FC236}">
              <a16:creationId xmlns:a16="http://schemas.microsoft.com/office/drawing/2014/main" id="{00000000-0008-0000-0000-0000B7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8" name="TextBox 7607">
          <a:extLst>
            <a:ext uri="{FF2B5EF4-FFF2-40B4-BE49-F238E27FC236}">
              <a16:creationId xmlns:a16="http://schemas.microsoft.com/office/drawing/2014/main" id="{00000000-0008-0000-0000-0000B8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09" name="TextBox 7608">
          <a:extLst>
            <a:ext uri="{FF2B5EF4-FFF2-40B4-BE49-F238E27FC236}">
              <a16:creationId xmlns:a16="http://schemas.microsoft.com/office/drawing/2014/main" id="{00000000-0008-0000-0000-0000B9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0" name="TextBox 7609">
          <a:extLst>
            <a:ext uri="{FF2B5EF4-FFF2-40B4-BE49-F238E27FC236}">
              <a16:creationId xmlns:a16="http://schemas.microsoft.com/office/drawing/2014/main" id="{00000000-0008-0000-0000-0000BA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1" name="TextBox 7610">
          <a:extLst>
            <a:ext uri="{FF2B5EF4-FFF2-40B4-BE49-F238E27FC236}">
              <a16:creationId xmlns:a16="http://schemas.microsoft.com/office/drawing/2014/main" id="{00000000-0008-0000-0000-0000BB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2" name="TextBox 7611">
          <a:extLst>
            <a:ext uri="{FF2B5EF4-FFF2-40B4-BE49-F238E27FC236}">
              <a16:creationId xmlns:a16="http://schemas.microsoft.com/office/drawing/2014/main" id="{00000000-0008-0000-0000-0000BC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3" name="TextBox 7612">
          <a:extLst>
            <a:ext uri="{FF2B5EF4-FFF2-40B4-BE49-F238E27FC236}">
              <a16:creationId xmlns:a16="http://schemas.microsoft.com/office/drawing/2014/main" id="{00000000-0008-0000-0000-0000BD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4" name="TextBox 7613">
          <a:extLst>
            <a:ext uri="{FF2B5EF4-FFF2-40B4-BE49-F238E27FC236}">
              <a16:creationId xmlns:a16="http://schemas.microsoft.com/office/drawing/2014/main" id="{00000000-0008-0000-0000-0000BE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5" name="TextBox 7614">
          <a:extLst>
            <a:ext uri="{FF2B5EF4-FFF2-40B4-BE49-F238E27FC236}">
              <a16:creationId xmlns:a16="http://schemas.microsoft.com/office/drawing/2014/main" id="{00000000-0008-0000-0000-0000BF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6" name="TextBox 7615">
          <a:extLst>
            <a:ext uri="{FF2B5EF4-FFF2-40B4-BE49-F238E27FC236}">
              <a16:creationId xmlns:a16="http://schemas.microsoft.com/office/drawing/2014/main" id="{00000000-0008-0000-0000-0000C0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7" name="TextBox 7616">
          <a:extLst>
            <a:ext uri="{FF2B5EF4-FFF2-40B4-BE49-F238E27FC236}">
              <a16:creationId xmlns:a16="http://schemas.microsoft.com/office/drawing/2014/main" id="{00000000-0008-0000-0000-0000C1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8" name="TextBox 7617">
          <a:extLst>
            <a:ext uri="{FF2B5EF4-FFF2-40B4-BE49-F238E27FC236}">
              <a16:creationId xmlns:a16="http://schemas.microsoft.com/office/drawing/2014/main" id="{00000000-0008-0000-0000-0000C2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19" name="TextBox 7618">
          <a:extLst>
            <a:ext uri="{FF2B5EF4-FFF2-40B4-BE49-F238E27FC236}">
              <a16:creationId xmlns:a16="http://schemas.microsoft.com/office/drawing/2014/main" id="{00000000-0008-0000-0000-0000C3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0" name="TextBox 7619">
          <a:extLst>
            <a:ext uri="{FF2B5EF4-FFF2-40B4-BE49-F238E27FC236}">
              <a16:creationId xmlns:a16="http://schemas.microsoft.com/office/drawing/2014/main" id="{00000000-0008-0000-0000-0000C4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1" name="TextBox 7620">
          <a:extLst>
            <a:ext uri="{FF2B5EF4-FFF2-40B4-BE49-F238E27FC236}">
              <a16:creationId xmlns:a16="http://schemas.microsoft.com/office/drawing/2014/main" id="{00000000-0008-0000-0000-0000C5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2" name="TextBox 7621">
          <a:extLst>
            <a:ext uri="{FF2B5EF4-FFF2-40B4-BE49-F238E27FC236}">
              <a16:creationId xmlns:a16="http://schemas.microsoft.com/office/drawing/2014/main" id="{00000000-0008-0000-0000-0000C6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3" name="TextBox 7622">
          <a:extLst>
            <a:ext uri="{FF2B5EF4-FFF2-40B4-BE49-F238E27FC236}">
              <a16:creationId xmlns:a16="http://schemas.microsoft.com/office/drawing/2014/main" id="{00000000-0008-0000-0000-0000C7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4" name="TextBox 7623">
          <a:extLst>
            <a:ext uri="{FF2B5EF4-FFF2-40B4-BE49-F238E27FC236}">
              <a16:creationId xmlns:a16="http://schemas.microsoft.com/office/drawing/2014/main" id="{00000000-0008-0000-0000-0000C8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5" name="TextBox 7624">
          <a:extLst>
            <a:ext uri="{FF2B5EF4-FFF2-40B4-BE49-F238E27FC236}">
              <a16:creationId xmlns:a16="http://schemas.microsoft.com/office/drawing/2014/main" id="{00000000-0008-0000-0000-0000C9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6" name="TextBox 7625">
          <a:extLst>
            <a:ext uri="{FF2B5EF4-FFF2-40B4-BE49-F238E27FC236}">
              <a16:creationId xmlns:a16="http://schemas.microsoft.com/office/drawing/2014/main" id="{00000000-0008-0000-0000-0000CA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7" name="TextBox 7626">
          <a:extLst>
            <a:ext uri="{FF2B5EF4-FFF2-40B4-BE49-F238E27FC236}">
              <a16:creationId xmlns:a16="http://schemas.microsoft.com/office/drawing/2014/main" id="{00000000-0008-0000-0000-0000CB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8" name="TextBox 7627">
          <a:extLst>
            <a:ext uri="{FF2B5EF4-FFF2-40B4-BE49-F238E27FC236}">
              <a16:creationId xmlns:a16="http://schemas.microsoft.com/office/drawing/2014/main" id="{00000000-0008-0000-0000-0000CC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29" name="TextBox 7628">
          <a:extLst>
            <a:ext uri="{FF2B5EF4-FFF2-40B4-BE49-F238E27FC236}">
              <a16:creationId xmlns:a16="http://schemas.microsoft.com/office/drawing/2014/main" id="{00000000-0008-0000-0000-0000CD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0" name="TextBox 7629">
          <a:extLst>
            <a:ext uri="{FF2B5EF4-FFF2-40B4-BE49-F238E27FC236}">
              <a16:creationId xmlns:a16="http://schemas.microsoft.com/office/drawing/2014/main" id="{00000000-0008-0000-0000-0000CE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1" name="TextBox 7630">
          <a:extLst>
            <a:ext uri="{FF2B5EF4-FFF2-40B4-BE49-F238E27FC236}">
              <a16:creationId xmlns:a16="http://schemas.microsoft.com/office/drawing/2014/main" id="{00000000-0008-0000-0000-0000CF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2" name="TextBox 7631">
          <a:extLst>
            <a:ext uri="{FF2B5EF4-FFF2-40B4-BE49-F238E27FC236}">
              <a16:creationId xmlns:a16="http://schemas.microsoft.com/office/drawing/2014/main" id="{00000000-0008-0000-0000-0000D0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3" name="TextBox 7632">
          <a:extLst>
            <a:ext uri="{FF2B5EF4-FFF2-40B4-BE49-F238E27FC236}">
              <a16:creationId xmlns:a16="http://schemas.microsoft.com/office/drawing/2014/main" id="{00000000-0008-0000-0000-0000D1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4" name="TextBox 7633">
          <a:extLst>
            <a:ext uri="{FF2B5EF4-FFF2-40B4-BE49-F238E27FC236}">
              <a16:creationId xmlns:a16="http://schemas.microsoft.com/office/drawing/2014/main" id="{00000000-0008-0000-0000-0000D2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5" name="TextBox 7634">
          <a:extLst>
            <a:ext uri="{FF2B5EF4-FFF2-40B4-BE49-F238E27FC236}">
              <a16:creationId xmlns:a16="http://schemas.microsoft.com/office/drawing/2014/main" id="{00000000-0008-0000-0000-0000D3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6" name="TextBox 7635">
          <a:extLst>
            <a:ext uri="{FF2B5EF4-FFF2-40B4-BE49-F238E27FC236}">
              <a16:creationId xmlns:a16="http://schemas.microsoft.com/office/drawing/2014/main" id="{00000000-0008-0000-0000-0000D4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7" name="TextBox 7636">
          <a:extLst>
            <a:ext uri="{FF2B5EF4-FFF2-40B4-BE49-F238E27FC236}">
              <a16:creationId xmlns:a16="http://schemas.microsoft.com/office/drawing/2014/main" id="{00000000-0008-0000-0000-0000D5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8" name="TextBox 7637">
          <a:extLst>
            <a:ext uri="{FF2B5EF4-FFF2-40B4-BE49-F238E27FC236}">
              <a16:creationId xmlns:a16="http://schemas.microsoft.com/office/drawing/2014/main" id="{00000000-0008-0000-0000-0000D6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39" name="TextBox 7638">
          <a:extLst>
            <a:ext uri="{FF2B5EF4-FFF2-40B4-BE49-F238E27FC236}">
              <a16:creationId xmlns:a16="http://schemas.microsoft.com/office/drawing/2014/main" id="{00000000-0008-0000-0000-0000D7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0" name="TextBox 7639">
          <a:extLst>
            <a:ext uri="{FF2B5EF4-FFF2-40B4-BE49-F238E27FC236}">
              <a16:creationId xmlns:a16="http://schemas.microsoft.com/office/drawing/2014/main" id="{00000000-0008-0000-0000-0000D8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1" name="TextBox 7640">
          <a:extLst>
            <a:ext uri="{FF2B5EF4-FFF2-40B4-BE49-F238E27FC236}">
              <a16:creationId xmlns:a16="http://schemas.microsoft.com/office/drawing/2014/main" id="{00000000-0008-0000-0000-0000D9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2" name="TextBox 7641">
          <a:extLst>
            <a:ext uri="{FF2B5EF4-FFF2-40B4-BE49-F238E27FC236}">
              <a16:creationId xmlns:a16="http://schemas.microsoft.com/office/drawing/2014/main" id="{00000000-0008-0000-0000-0000DA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3" name="TextBox 7642">
          <a:extLst>
            <a:ext uri="{FF2B5EF4-FFF2-40B4-BE49-F238E27FC236}">
              <a16:creationId xmlns:a16="http://schemas.microsoft.com/office/drawing/2014/main" id="{00000000-0008-0000-0000-0000DB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4" name="TextBox 7643">
          <a:extLst>
            <a:ext uri="{FF2B5EF4-FFF2-40B4-BE49-F238E27FC236}">
              <a16:creationId xmlns:a16="http://schemas.microsoft.com/office/drawing/2014/main" id="{00000000-0008-0000-0000-0000DC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5" name="TextBox 7644">
          <a:extLst>
            <a:ext uri="{FF2B5EF4-FFF2-40B4-BE49-F238E27FC236}">
              <a16:creationId xmlns:a16="http://schemas.microsoft.com/office/drawing/2014/main" id="{00000000-0008-0000-0000-0000DD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6" name="TextBox 7645">
          <a:extLst>
            <a:ext uri="{FF2B5EF4-FFF2-40B4-BE49-F238E27FC236}">
              <a16:creationId xmlns:a16="http://schemas.microsoft.com/office/drawing/2014/main" id="{00000000-0008-0000-0000-0000DE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7" name="TextBox 7646">
          <a:extLst>
            <a:ext uri="{FF2B5EF4-FFF2-40B4-BE49-F238E27FC236}">
              <a16:creationId xmlns:a16="http://schemas.microsoft.com/office/drawing/2014/main" id="{00000000-0008-0000-0000-0000DF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8" name="TextBox 7647">
          <a:extLst>
            <a:ext uri="{FF2B5EF4-FFF2-40B4-BE49-F238E27FC236}">
              <a16:creationId xmlns:a16="http://schemas.microsoft.com/office/drawing/2014/main" id="{00000000-0008-0000-0000-0000E0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49" name="TextBox 7648">
          <a:extLst>
            <a:ext uri="{FF2B5EF4-FFF2-40B4-BE49-F238E27FC236}">
              <a16:creationId xmlns:a16="http://schemas.microsoft.com/office/drawing/2014/main" id="{00000000-0008-0000-0000-0000E1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0" name="TextBox 7649">
          <a:extLst>
            <a:ext uri="{FF2B5EF4-FFF2-40B4-BE49-F238E27FC236}">
              <a16:creationId xmlns:a16="http://schemas.microsoft.com/office/drawing/2014/main" id="{00000000-0008-0000-0000-0000E2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1" name="TextBox 7650">
          <a:extLst>
            <a:ext uri="{FF2B5EF4-FFF2-40B4-BE49-F238E27FC236}">
              <a16:creationId xmlns:a16="http://schemas.microsoft.com/office/drawing/2014/main" id="{00000000-0008-0000-0000-0000E3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2" name="TextBox 7651">
          <a:extLst>
            <a:ext uri="{FF2B5EF4-FFF2-40B4-BE49-F238E27FC236}">
              <a16:creationId xmlns:a16="http://schemas.microsoft.com/office/drawing/2014/main" id="{00000000-0008-0000-0000-0000E4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3" name="TextBox 7652">
          <a:extLst>
            <a:ext uri="{FF2B5EF4-FFF2-40B4-BE49-F238E27FC236}">
              <a16:creationId xmlns:a16="http://schemas.microsoft.com/office/drawing/2014/main" id="{00000000-0008-0000-0000-0000E5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4" name="TextBox 7653">
          <a:extLst>
            <a:ext uri="{FF2B5EF4-FFF2-40B4-BE49-F238E27FC236}">
              <a16:creationId xmlns:a16="http://schemas.microsoft.com/office/drawing/2014/main" id="{00000000-0008-0000-0000-0000E6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5" name="TextBox 7654">
          <a:extLst>
            <a:ext uri="{FF2B5EF4-FFF2-40B4-BE49-F238E27FC236}">
              <a16:creationId xmlns:a16="http://schemas.microsoft.com/office/drawing/2014/main" id="{00000000-0008-0000-0000-0000E7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6" name="TextBox 7655">
          <a:extLst>
            <a:ext uri="{FF2B5EF4-FFF2-40B4-BE49-F238E27FC236}">
              <a16:creationId xmlns:a16="http://schemas.microsoft.com/office/drawing/2014/main" id="{00000000-0008-0000-0000-0000E8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7" name="TextBox 7656">
          <a:extLst>
            <a:ext uri="{FF2B5EF4-FFF2-40B4-BE49-F238E27FC236}">
              <a16:creationId xmlns:a16="http://schemas.microsoft.com/office/drawing/2014/main" id="{00000000-0008-0000-0000-0000E9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8" name="TextBox 7657">
          <a:extLst>
            <a:ext uri="{FF2B5EF4-FFF2-40B4-BE49-F238E27FC236}">
              <a16:creationId xmlns:a16="http://schemas.microsoft.com/office/drawing/2014/main" id="{00000000-0008-0000-0000-0000EA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59" name="TextBox 7658">
          <a:extLst>
            <a:ext uri="{FF2B5EF4-FFF2-40B4-BE49-F238E27FC236}">
              <a16:creationId xmlns:a16="http://schemas.microsoft.com/office/drawing/2014/main" id="{00000000-0008-0000-0000-0000EB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0" name="TextBox 7659">
          <a:extLst>
            <a:ext uri="{FF2B5EF4-FFF2-40B4-BE49-F238E27FC236}">
              <a16:creationId xmlns:a16="http://schemas.microsoft.com/office/drawing/2014/main" id="{00000000-0008-0000-0000-0000EC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1" name="TextBox 7660">
          <a:extLst>
            <a:ext uri="{FF2B5EF4-FFF2-40B4-BE49-F238E27FC236}">
              <a16:creationId xmlns:a16="http://schemas.microsoft.com/office/drawing/2014/main" id="{00000000-0008-0000-0000-0000ED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2" name="TextBox 7661">
          <a:extLst>
            <a:ext uri="{FF2B5EF4-FFF2-40B4-BE49-F238E27FC236}">
              <a16:creationId xmlns:a16="http://schemas.microsoft.com/office/drawing/2014/main" id="{00000000-0008-0000-0000-0000EE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3" name="TextBox 7662">
          <a:extLst>
            <a:ext uri="{FF2B5EF4-FFF2-40B4-BE49-F238E27FC236}">
              <a16:creationId xmlns:a16="http://schemas.microsoft.com/office/drawing/2014/main" id="{00000000-0008-0000-0000-0000EF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4" name="TextBox 7663">
          <a:extLst>
            <a:ext uri="{FF2B5EF4-FFF2-40B4-BE49-F238E27FC236}">
              <a16:creationId xmlns:a16="http://schemas.microsoft.com/office/drawing/2014/main" id="{00000000-0008-0000-0000-0000F0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5" name="TextBox 7664">
          <a:extLst>
            <a:ext uri="{FF2B5EF4-FFF2-40B4-BE49-F238E27FC236}">
              <a16:creationId xmlns:a16="http://schemas.microsoft.com/office/drawing/2014/main" id="{00000000-0008-0000-0000-0000F1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6" name="TextBox 7665">
          <a:extLst>
            <a:ext uri="{FF2B5EF4-FFF2-40B4-BE49-F238E27FC236}">
              <a16:creationId xmlns:a16="http://schemas.microsoft.com/office/drawing/2014/main" id="{00000000-0008-0000-0000-0000F2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7" name="TextBox 7666">
          <a:extLst>
            <a:ext uri="{FF2B5EF4-FFF2-40B4-BE49-F238E27FC236}">
              <a16:creationId xmlns:a16="http://schemas.microsoft.com/office/drawing/2014/main" id="{00000000-0008-0000-0000-0000F3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8" name="TextBox 7667">
          <a:extLst>
            <a:ext uri="{FF2B5EF4-FFF2-40B4-BE49-F238E27FC236}">
              <a16:creationId xmlns:a16="http://schemas.microsoft.com/office/drawing/2014/main" id="{00000000-0008-0000-0000-0000F4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69" name="TextBox 7668">
          <a:extLst>
            <a:ext uri="{FF2B5EF4-FFF2-40B4-BE49-F238E27FC236}">
              <a16:creationId xmlns:a16="http://schemas.microsoft.com/office/drawing/2014/main" id="{00000000-0008-0000-0000-0000F5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0" name="TextBox 7669">
          <a:extLst>
            <a:ext uri="{FF2B5EF4-FFF2-40B4-BE49-F238E27FC236}">
              <a16:creationId xmlns:a16="http://schemas.microsoft.com/office/drawing/2014/main" id="{00000000-0008-0000-0000-0000F6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1" name="TextBox 7670">
          <a:extLst>
            <a:ext uri="{FF2B5EF4-FFF2-40B4-BE49-F238E27FC236}">
              <a16:creationId xmlns:a16="http://schemas.microsoft.com/office/drawing/2014/main" id="{00000000-0008-0000-0000-0000F7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2" name="TextBox 7671">
          <a:extLst>
            <a:ext uri="{FF2B5EF4-FFF2-40B4-BE49-F238E27FC236}">
              <a16:creationId xmlns:a16="http://schemas.microsoft.com/office/drawing/2014/main" id="{00000000-0008-0000-0000-0000F8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3" name="TextBox 7672">
          <a:extLst>
            <a:ext uri="{FF2B5EF4-FFF2-40B4-BE49-F238E27FC236}">
              <a16:creationId xmlns:a16="http://schemas.microsoft.com/office/drawing/2014/main" id="{00000000-0008-0000-0000-0000F9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4" name="TextBox 7673">
          <a:extLst>
            <a:ext uri="{FF2B5EF4-FFF2-40B4-BE49-F238E27FC236}">
              <a16:creationId xmlns:a16="http://schemas.microsoft.com/office/drawing/2014/main" id="{00000000-0008-0000-0000-0000FA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5" name="TextBox 7674">
          <a:extLst>
            <a:ext uri="{FF2B5EF4-FFF2-40B4-BE49-F238E27FC236}">
              <a16:creationId xmlns:a16="http://schemas.microsoft.com/office/drawing/2014/main" id="{00000000-0008-0000-0000-0000FB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6" name="TextBox 7675">
          <a:extLst>
            <a:ext uri="{FF2B5EF4-FFF2-40B4-BE49-F238E27FC236}">
              <a16:creationId xmlns:a16="http://schemas.microsoft.com/office/drawing/2014/main" id="{00000000-0008-0000-0000-0000FC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7" name="TextBox 7676">
          <a:extLst>
            <a:ext uri="{FF2B5EF4-FFF2-40B4-BE49-F238E27FC236}">
              <a16:creationId xmlns:a16="http://schemas.microsoft.com/office/drawing/2014/main" id="{00000000-0008-0000-0000-0000FD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8" name="TextBox 7677">
          <a:extLst>
            <a:ext uri="{FF2B5EF4-FFF2-40B4-BE49-F238E27FC236}">
              <a16:creationId xmlns:a16="http://schemas.microsoft.com/office/drawing/2014/main" id="{00000000-0008-0000-0000-0000FE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79" name="TextBox 7678">
          <a:extLst>
            <a:ext uri="{FF2B5EF4-FFF2-40B4-BE49-F238E27FC236}">
              <a16:creationId xmlns:a16="http://schemas.microsoft.com/office/drawing/2014/main" id="{00000000-0008-0000-0000-0000FF1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0" name="TextBox 7679">
          <a:extLst>
            <a:ext uri="{FF2B5EF4-FFF2-40B4-BE49-F238E27FC236}">
              <a16:creationId xmlns:a16="http://schemas.microsoft.com/office/drawing/2014/main" id="{00000000-0008-0000-0000-000000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1" name="TextBox 7680">
          <a:extLst>
            <a:ext uri="{FF2B5EF4-FFF2-40B4-BE49-F238E27FC236}">
              <a16:creationId xmlns:a16="http://schemas.microsoft.com/office/drawing/2014/main" id="{00000000-0008-0000-0000-000001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2" name="TextBox 7681">
          <a:extLst>
            <a:ext uri="{FF2B5EF4-FFF2-40B4-BE49-F238E27FC236}">
              <a16:creationId xmlns:a16="http://schemas.microsoft.com/office/drawing/2014/main" id="{00000000-0008-0000-0000-000002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3" name="TextBox 7682">
          <a:extLst>
            <a:ext uri="{FF2B5EF4-FFF2-40B4-BE49-F238E27FC236}">
              <a16:creationId xmlns:a16="http://schemas.microsoft.com/office/drawing/2014/main" id="{00000000-0008-0000-0000-000003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4" name="TextBox 7683">
          <a:extLst>
            <a:ext uri="{FF2B5EF4-FFF2-40B4-BE49-F238E27FC236}">
              <a16:creationId xmlns:a16="http://schemas.microsoft.com/office/drawing/2014/main" id="{00000000-0008-0000-0000-000004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5" name="TextBox 7684">
          <a:extLst>
            <a:ext uri="{FF2B5EF4-FFF2-40B4-BE49-F238E27FC236}">
              <a16:creationId xmlns:a16="http://schemas.microsoft.com/office/drawing/2014/main" id="{00000000-0008-0000-0000-000005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6" name="TextBox 7685">
          <a:extLst>
            <a:ext uri="{FF2B5EF4-FFF2-40B4-BE49-F238E27FC236}">
              <a16:creationId xmlns:a16="http://schemas.microsoft.com/office/drawing/2014/main" id="{00000000-0008-0000-0000-000006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7" name="TextBox 7686">
          <a:extLst>
            <a:ext uri="{FF2B5EF4-FFF2-40B4-BE49-F238E27FC236}">
              <a16:creationId xmlns:a16="http://schemas.microsoft.com/office/drawing/2014/main" id="{00000000-0008-0000-0000-000007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8" name="TextBox 7687">
          <a:extLst>
            <a:ext uri="{FF2B5EF4-FFF2-40B4-BE49-F238E27FC236}">
              <a16:creationId xmlns:a16="http://schemas.microsoft.com/office/drawing/2014/main" id="{00000000-0008-0000-0000-000008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89" name="TextBox 7688">
          <a:extLst>
            <a:ext uri="{FF2B5EF4-FFF2-40B4-BE49-F238E27FC236}">
              <a16:creationId xmlns:a16="http://schemas.microsoft.com/office/drawing/2014/main" id="{00000000-0008-0000-0000-000009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0" name="TextBox 7689">
          <a:extLst>
            <a:ext uri="{FF2B5EF4-FFF2-40B4-BE49-F238E27FC236}">
              <a16:creationId xmlns:a16="http://schemas.microsoft.com/office/drawing/2014/main" id="{00000000-0008-0000-0000-00000A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1" name="TextBox 7690">
          <a:extLst>
            <a:ext uri="{FF2B5EF4-FFF2-40B4-BE49-F238E27FC236}">
              <a16:creationId xmlns:a16="http://schemas.microsoft.com/office/drawing/2014/main" id="{00000000-0008-0000-0000-00000B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2" name="TextBox 7691">
          <a:extLst>
            <a:ext uri="{FF2B5EF4-FFF2-40B4-BE49-F238E27FC236}">
              <a16:creationId xmlns:a16="http://schemas.microsoft.com/office/drawing/2014/main" id="{00000000-0008-0000-0000-00000C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3" name="TextBox 7692">
          <a:extLst>
            <a:ext uri="{FF2B5EF4-FFF2-40B4-BE49-F238E27FC236}">
              <a16:creationId xmlns:a16="http://schemas.microsoft.com/office/drawing/2014/main" id="{00000000-0008-0000-0000-00000D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4" name="TextBox 7693">
          <a:extLst>
            <a:ext uri="{FF2B5EF4-FFF2-40B4-BE49-F238E27FC236}">
              <a16:creationId xmlns:a16="http://schemas.microsoft.com/office/drawing/2014/main" id="{00000000-0008-0000-0000-00000E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5" name="TextBox 7694">
          <a:extLst>
            <a:ext uri="{FF2B5EF4-FFF2-40B4-BE49-F238E27FC236}">
              <a16:creationId xmlns:a16="http://schemas.microsoft.com/office/drawing/2014/main" id="{00000000-0008-0000-0000-00000F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6" name="TextBox 7695">
          <a:extLst>
            <a:ext uri="{FF2B5EF4-FFF2-40B4-BE49-F238E27FC236}">
              <a16:creationId xmlns:a16="http://schemas.microsoft.com/office/drawing/2014/main" id="{00000000-0008-0000-0000-000010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7" name="TextBox 7696">
          <a:extLst>
            <a:ext uri="{FF2B5EF4-FFF2-40B4-BE49-F238E27FC236}">
              <a16:creationId xmlns:a16="http://schemas.microsoft.com/office/drawing/2014/main" id="{00000000-0008-0000-0000-000011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8" name="TextBox 7697">
          <a:extLst>
            <a:ext uri="{FF2B5EF4-FFF2-40B4-BE49-F238E27FC236}">
              <a16:creationId xmlns:a16="http://schemas.microsoft.com/office/drawing/2014/main" id="{00000000-0008-0000-0000-000012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699" name="TextBox 7698">
          <a:extLst>
            <a:ext uri="{FF2B5EF4-FFF2-40B4-BE49-F238E27FC236}">
              <a16:creationId xmlns:a16="http://schemas.microsoft.com/office/drawing/2014/main" id="{00000000-0008-0000-0000-000013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0" name="TextBox 7699">
          <a:extLst>
            <a:ext uri="{FF2B5EF4-FFF2-40B4-BE49-F238E27FC236}">
              <a16:creationId xmlns:a16="http://schemas.microsoft.com/office/drawing/2014/main" id="{00000000-0008-0000-0000-000014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1" name="TextBox 7700">
          <a:extLst>
            <a:ext uri="{FF2B5EF4-FFF2-40B4-BE49-F238E27FC236}">
              <a16:creationId xmlns:a16="http://schemas.microsoft.com/office/drawing/2014/main" id="{00000000-0008-0000-0000-000015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2" name="TextBox 7701">
          <a:extLst>
            <a:ext uri="{FF2B5EF4-FFF2-40B4-BE49-F238E27FC236}">
              <a16:creationId xmlns:a16="http://schemas.microsoft.com/office/drawing/2014/main" id="{00000000-0008-0000-0000-000016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3" name="TextBox 7702">
          <a:extLst>
            <a:ext uri="{FF2B5EF4-FFF2-40B4-BE49-F238E27FC236}">
              <a16:creationId xmlns:a16="http://schemas.microsoft.com/office/drawing/2014/main" id="{00000000-0008-0000-0000-000017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4" name="TextBox 7703">
          <a:extLst>
            <a:ext uri="{FF2B5EF4-FFF2-40B4-BE49-F238E27FC236}">
              <a16:creationId xmlns:a16="http://schemas.microsoft.com/office/drawing/2014/main" id="{00000000-0008-0000-0000-000018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5" name="TextBox 7704">
          <a:extLst>
            <a:ext uri="{FF2B5EF4-FFF2-40B4-BE49-F238E27FC236}">
              <a16:creationId xmlns:a16="http://schemas.microsoft.com/office/drawing/2014/main" id="{00000000-0008-0000-0000-000019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6" name="TextBox 7705">
          <a:extLst>
            <a:ext uri="{FF2B5EF4-FFF2-40B4-BE49-F238E27FC236}">
              <a16:creationId xmlns:a16="http://schemas.microsoft.com/office/drawing/2014/main" id="{00000000-0008-0000-0000-00001A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7" name="TextBox 7706">
          <a:extLst>
            <a:ext uri="{FF2B5EF4-FFF2-40B4-BE49-F238E27FC236}">
              <a16:creationId xmlns:a16="http://schemas.microsoft.com/office/drawing/2014/main" id="{00000000-0008-0000-0000-00001B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8" name="TextBox 7707">
          <a:extLst>
            <a:ext uri="{FF2B5EF4-FFF2-40B4-BE49-F238E27FC236}">
              <a16:creationId xmlns:a16="http://schemas.microsoft.com/office/drawing/2014/main" id="{00000000-0008-0000-0000-00001C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09" name="TextBox 7708">
          <a:extLst>
            <a:ext uri="{FF2B5EF4-FFF2-40B4-BE49-F238E27FC236}">
              <a16:creationId xmlns:a16="http://schemas.microsoft.com/office/drawing/2014/main" id="{00000000-0008-0000-0000-00001D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0" name="TextBox 7709">
          <a:extLst>
            <a:ext uri="{FF2B5EF4-FFF2-40B4-BE49-F238E27FC236}">
              <a16:creationId xmlns:a16="http://schemas.microsoft.com/office/drawing/2014/main" id="{00000000-0008-0000-0000-00001E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1" name="TextBox 7710">
          <a:extLst>
            <a:ext uri="{FF2B5EF4-FFF2-40B4-BE49-F238E27FC236}">
              <a16:creationId xmlns:a16="http://schemas.microsoft.com/office/drawing/2014/main" id="{00000000-0008-0000-0000-00001F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2" name="TextBox 7711">
          <a:extLst>
            <a:ext uri="{FF2B5EF4-FFF2-40B4-BE49-F238E27FC236}">
              <a16:creationId xmlns:a16="http://schemas.microsoft.com/office/drawing/2014/main" id="{00000000-0008-0000-0000-000020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3" name="TextBox 7712">
          <a:extLst>
            <a:ext uri="{FF2B5EF4-FFF2-40B4-BE49-F238E27FC236}">
              <a16:creationId xmlns:a16="http://schemas.microsoft.com/office/drawing/2014/main" id="{00000000-0008-0000-0000-000021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4" name="TextBox 7713">
          <a:extLst>
            <a:ext uri="{FF2B5EF4-FFF2-40B4-BE49-F238E27FC236}">
              <a16:creationId xmlns:a16="http://schemas.microsoft.com/office/drawing/2014/main" id="{00000000-0008-0000-0000-000022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5" name="TextBox 7714">
          <a:extLst>
            <a:ext uri="{FF2B5EF4-FFF2-40B4-BE49-F238E27FC236}">
              <a16:creationId xmlns:a16="http://schemas.microsoft.com/office/drawing/2014/main" id="{00000000-0008-0000-0000-000023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6" name="TextBox 7715">
          <a:extLst>
            <a:ext uri="{FF2B5EF4-FFF2-40B4-BE49-F238E27FC236}">
              <a16:creationId xmlns:a16="http://schemas.microsoft.com/office/drawing/2014/main" id="{00000000-0008-0000-0000-000024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7" name="TextBox 7716">
          <a:extLst>
            <a:ext uri="{FF2B5EF4-FFF2-40B4-BE49-F238E27FC236}">
              <a16:creationId xmlns:a16="http://schemas.microsoft.com/office/drawing/2014/main" id="{00000000-0008-0000-0000-000025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8" name="TextBox 7717">
          <a:extLst>
            <a:ext uri="{FF2B5EF4-FFF2-40B4-BE49-F238E27FC236}">
              <a16:creationId xmlns:a16="http://schemas.microsoft.com/office/drawing/2014/main" id="{00000000-0008-0000-0000-000026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19" name="TextBox 7718">
          <a:extLst>
            <a:ext uri="{FF2B5EF4-FFF2-40B4-BE49-F238E27FC236}">
              <a16:creationId xmlns:a16="http://schemas.microsoft.com/office/drawing/2014/main" id="{00000000-0008-0000-0000-000027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0" name="TextBox 7719">
          <a:extLst>
            <a:ext uri="{FF2B5EF4-FFF2-40B4-BE49-F238E27FC236}">
              <a16:creationId xmlns:a16="http://schemas.microsoft.com/office/drawing/2014/main" id="{00000000-0008-0000-0000-000028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1" name="TextBox 7720">
          <a:extLst>
            <a:ext uri="{FF2B5EF4-FFF2-40B4-BE49-F238E27FC236}">
              <a16:creationId xmlns:a16="http://schemas.microsoft.com/office/drawing/2014/main" id="{00000000-0008-0000-0000-000029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2" name="TextBox 7721">
          <a:extLst>
            <a:ext uri="{FF2B5EF4-FFF2-40B4-BE49-F238E27FC236}">
              <a16:creationId xmlns:a16="http://schemas.microsoft.com/office/drawing/2014/main" id="{00000000-0008-0000-0000-00002A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3" name="TextBox 7722">
          <a:extLst>
            <a:ext uri="{FF2B5EF4-FFF2-40B4-BE49-F238E27FC236}">
              <a16:creationId xmlns:a16="http://schemas.microsoft.com/office/drawing/2014/main" id="{00000000-0008-0000-0000-00002B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4" name="TextBox 7723">
          <a:extLst>
            <a:ext uri="{FF2B5EF4-FFF2-40B4-BE49-F238E27FC236}">
              <a16:creationId xmlns:a16="http://schemas.microsoft.com/office/drawing/2014/main" id="{00000000-0008-0000-0000-00002C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5" name="TextBox 7724">
          <a:extLst>
            <a:ext uri="{FF2B5EF4-FFF2-40B4-BE49-F238E27FC236}">
              <a16:creationId xmlns:a16="http://schemas.microsoft.com/office/drawing/2014/main" id="{00000000-0008-0000-0000-00002D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6" name="TextBox 7725">
          <a:extLst>
            <a:ext uri="{FF2B5EF4-FFF2-40B4-BE49-F238E27FC236}">
              <a16:creationId xmlns:a16="http://schemas.microsoft.com/office/drawing/2014/main" id="{00000000-0008-0000-0000-00002E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7" name="TextBox 7726">
          <a:extLst>
            <a:ext uri="{FF2B5EF4-FFF2-40B4-BE49-F238E27FC236}">
              <a16:creationId xmlns:a16="http://schemas.microsoft.com/office/drawing/2014/main" id="{00000000-0008-0000-0000-00002F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8" name="TextBox 7727">
          <a:extLst>
            <a:ext uri="{FF2B5EF4-FFF2-40B4-BE49-F238E27FC236}">
              <a16:creationId xmlns:a16="http://schemas.microsoft.com/office/drawing/2014/main" id="{00000000-0008-0000-0000-000030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29" name="TextBox 7728">
          <a:extLst>
            <a:ext uri="{FF2B5EF4-FFF2-40B4-BE49-F238E27FC236}">
              <a16:creationId xmlns:a16="http://schemas.microsoft.com/office/drawing/2014/main" id="{00000000-0008-0000-0000-000031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0" name="TextBox 7729">
          <a:extLst>
            <a:ext uri="{FF2B5EF4-FFF2-40B4-BE49-F238E27FC236}">
              <a16:creationId xmlns:a16="http://schemas.microsoft.com/office/drawing/2014/main" id="{00000000-0008-0000-0000-000032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1" name="TextBox 7730">
          <a:extLst>
            <a:ext uri="{FF2B5EF4-FFF2-40B4-BE49-F238E27FC236}">
              <a16:creationId xmlns:a16="http://schemas.microsoft.com/office/drawing/2014/main" id="{00000000-0008-0000-0000-000033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2" name="TextBox 7731">
          <a:extLst>
            <a:ext uri="{FF2B5EF4-FFF2-40B4-BE49-F238E27FC236}">
              <a16:creationId xmlns:a16="http://schemas.microsoft.com/office/drawing/2014/main" id="{00000000-0008-0000-0000-000034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3" name="TextBox 7732">
          <a:extLst>
            <a:ext uri="{FF2B5EF4-FFF2-40B4-BE49-F238E27FC236}">
              <a16:creationId xmlns:a16="http://schemas.microsoft.com/office/drawing/2014/main" id="{00000000-0008-0000-0000-000035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4" name="TextBox 7733">
          <a:extLst>
            <a:ext uri="{FF2B5EF4-FFF2-40B4-BE49-F238E27FC236}">
              <a16:creationId xmlns:a16="http://schemas.microsoft.com/office/drawing/2014/main" id="{00000000-0008-0000-0000-000036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5" name="TextBox 7734">
          <a:extLst>
            <a:ext uri="{FF2B5EF4-FFF2-40B4-BE49-F238E27FC236}">
              <a16:creationId xmlns:a16="http://schemas.microsoft.com/office/drawing/2014/main" id="{00000000-0008-0000-0000-000037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6" name="TextBox 7735">
          <a:extLst>
            <a:ext uri="{FF2B5EF4-FFF2-40B4-BE49-F238E27FC236}">
              <a16:creationId xmlns:a16="http://schemas.microsoft.com/office/drawing/2014/main" id="{00000000-0008-0000-0000-000038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7" name="TextBox 7736">
          <a:extLst>
            <a:ext uri="{FF2B5EF4-FFF2-40B4-BE49-F238E27FC236}">
              <a16:creationId xmlns:a16="http://schemas.microsoft.com/office/drawing/2014/main" id="{00000000-0008-0000-0000-000039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8" name="TextBox 7737">
          <a:extLst>
            <a:ext uri="{FF2B5EF4-FFF2-40B4-BE49-F238E27FC236}">
              <a16:creationId xmlns:a16="http://schemas.microsoft.com/office/drawing/2014/main" id="{00000000-0008-0000-0000-00003A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39" name="TextBox 7738">
          <a:extLst>
            <a:ext uri="{FF2B5EF4-FFF2-40B4-BE49-F238E27FC236}">
              <a16:creationId xmlns:a16="http://schemas.microsoft.com/office/drawing/2014/main" id="{00000000-0008-0000-0000-00003B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0" name="TextBox 7739">
          <a:extLst>
            <a:ext uri="{FF2B5EF4-FFF2-40B4-BE49-F238E27FC236}">
              <a16:creationId xmlns:a16="http://schemas.microsoft.com/office/drawing/2014/main" id="{00000000-0008-0000-0000-00003C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1" name="TextBox 7740">
          <a:extLst>
            <a:ext uri="{FF2B5EF4-FFF2-40B4-BE49-F238E27FC236}">
              <a16:creationId xmlns:a16="http://schemas.microsoft.com/office/drawing/2014/main" id="{00000000-0008-0000-0000-00003D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2" name="TextBox 7741">
          <a:extLst>
            <a:ext uri="{FF2B5EF4-FFF2-40B4-BE49-F238E27FC236}">
              <a16:creationId xmlns:a16="http://schemas.microsoft.com/office/drawing/2014/main" id="{00000000-0008-0000-0000-00003E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3" name="TextBox 7742">
          <a:extLst>
            <a:ext uri="{FF2B5EF4-FFF2-40B4-BE49-F238E27FC236}">
              <a16:creationId xmlns:a16="http://schemas.microsoft.com/office/drawing/2014/main" id="{00000000-0008-0000-0000-00003F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4" name="TextBox 7743">
          <a:extLst>
            <a:ext uri="{FF2B5EF4-FFF2-40B4-BE49-F238E27FC236}">
              <a16:creationId xmlns:a16="http://schemas.microsoft.com/office/drawing/2014/main" id="{00000000-0008-0000-0000-000040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5" name="TextBox 7744">
          <a:extLst>
            <a:ext uri="{FF2B5EF4-FFF2-40B4-BE49-F238E27FC236}">
              <a16:creationId xmlns:a16="http://schemas.microsoft.com/office/drawing/2014/main" id="{00000000-0008-0000-0000-000041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6" name="TextBox 7745">
          <a:extLst>
            <a:ext uri="{FF2B5EF4-FFF2-40B4-BE49-F238E27FC236}">
              <a16:creationId xmlns:a16="http://schemas.microsoft.com/office/drawing/2014/main" id="{00000000-0008-0000-0000-000042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7" name="TextBox 7746">
          <a:extLst>
            <a:ext uri="{FF2B5EF4-FFF2-40B4-BE49-F238E27FC236}">
              <a16:creationId xmlns:a16="http://schemas.microsoft.com/office/drawing/2014/main" id="{00000000-0008-0000-0000-000043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8" name="TextBox 7747">
          <a:extLst>
            <a:ext uri="{FF2B5EF4-FFF2-40B4-BE49-F238E27FC236}">
              <a16:creationId xmlns:a16="http://schemas.microsoft.com/office/drawing/2014/main" id="{00000000-0008-0000-0000-000044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49" name="TextBox 7748">
          <a:extLst>
            <a:ext uri="{FF2B5EF4-FFF2-40B4-BE49-F238E27FC236}">
              <a16:creationId xmlns:a16="http://schemas.microsoft.com/office/drawing/2014/main" id="{00000000-0008-0000-0000-000045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0" name="TextBox 7749">
          <a:extLst>
            <a:ext uri="{FF2B5EF4-FFF2-40B4-BE49-F238E27FC236}">
              <a16:creationId xmlns:a16="http://schemas.microsoft.com/office/drawing/2014/main" id="{00000000-0008-0000-0000-000046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1" name="TextBox 7750">
          <a:extLst>
            <a:ext uri="{FF2B5EF4-FFF2-40B4-BE49-F238E27FC236}">
              <a16:creationId xmlns:a16="http://schemas.microsoft.com/office/drawing/2014/main" id="{00000000-0008-0000-0000-000047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2" name="TextBox 7751">
          <a:extLst>
            <a:ext uri="{FF2B5EF4-FFF2-40B4-BE49-F238E27FC236}">
              <a16:creationId xmlns:a16="http://schemas.microsoft.com/office/drawing/2014/main" id="{00000000-0008-0000-0000-000048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3" name="TextBox 7752">
          <a:extLst>
            <a:ext uri="{FF2B5EF4-FFF2-40B4-BE49-F238E27FC236}">
              <a16:creationId xmlns:a16="http://schemas.microsoft.com/office/drawing/2014/main" id="{00000000-0008-0000-0000-000049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4" name="TextBox 7753">
          <a:extLst>
            <a:ext uri="{FF2B5EF4-FFF2-40B4-BE49-F238E27FC236}">
              <a16:creationId xmlns:a16="http://schemas.microsoft.com/office/drawing/2014/main" id="{00000000-0008-0000-0000-00004A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5" name="TextBox 7754">
          <a:extLst>
            <a:ext uri="{FF2B5EF4-FFF2-40B4-BE49-F238E27FC236}">
              <a16:creationId xmlns:a16="http://schemas.microsoft.com/office/drawing/2014/main" id="{00000000-0008-0000-0000-00004B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6" name="TextBox 7755">
          <a:extLst>
            <a:ext uri="{FF2B5EF4-FFF2-40B4-BE49-F238E27FC236}">
              <a16:creationId xmlns:a16="http://schemas.microsoft.com/office/drawing/2014/main" id="{00000000-0008-0000-0000-00004C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7" name="TextBox 7756">
          <a:extLst>
            <a:ext uri="{FF2B5EF4-FFF2-40B4-BE49-F238E27FC236}">
              <a16:creationId xmlns:a16="http://schemas.microsoft.com/office/drawing/2014/main" id="{00000000-0008-0000-0000-00004D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8" name="TextBox 7757">
          <a:extLst>
            <a:ext uri="{FF2B5EF4-FFF2-40B4-BE49-F238E27FC236}">
              <a16:creationId xmlns:a16="http://schemas.microsoft.com/office/drawing/2014/main" id="{00000000-0008-0000-0000-00004E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59" name="TextBox 7758">
          <a:extLst>
            <a:ext uri="{FF2B5EF4-FFF2-40B4-BE49-F238E27FC236}">
              <a16:creationId xmlns:a16="http://schemas.microsoft.com/office/drawing/2014/main" id="{00000000-0008-0000-0000-00004F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0" name="TextBox 7759">
          <a:extLst>
            <a:ext uri="{FF2B5EF4-FFF2-40B4-BE49-F238E27FC236}">
              <a16:creationId xmlns:a16="http://schemas.microsoft.com/office/drawing/2014/main" id="{00000000-0008-0000-0000-000050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1" name="TextBox 7760">
          <a:extLst>
            <a:ext uri="{FF2B5EF4-FFF2-40B4-BE49-F238E27FC236}">
              <a16:creationId xmlns:a16="http://schemas.microsoft.com/office/drawing/2014/main" id="{00000000-0008-0000-0000-000051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2" name="TextBox 7761">
          <a:extLst>
            <a:ext uri="{FF2B5EF4-FFF2-40B4-BE49-F238E27FC236}">
              <a16:creationId xmlns:a16="http://schemas.microsoft.com/office/drawing/2014/main" id="{00000000-0008-0000-0000-000052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3" name="TextBox 7762">
          <a:extLst>
            <a:ext uri="{FF2B5EF4-FFF2-40B4-BE49-F238E27FC236}">
              <a16:creationId xmlns:a16="http://schemas.microsoft.com/office/drawing/2014/main" id="{00000000-0008-0000-0000-000053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4" name="TextBox 7763">
          <a:extLst>
            <a:ext uri="{FF2B5EF4-FFF2-40B4-BE49-F238E27FC236}">
              <a16:creationId xmlns:a16="http://schemas.microsoft.com/office/drawing/2014/main" id="{00000000-0008-0000-0000-000054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5" name="TextBox 7764">
          <a:extLst>
            <a:ext uri="{FF2B5EF4-FFF2-40B4-BE49-F238E27FC236}">
              <a16:creationId xmlns:a16="http://schemas.microsoft.com/office/drawing/2014/main" id="{00000000-0008-0000-0000-000055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6" name="TextBox 7765">
          <a:extLst>
            <a:ext uri="{FF2B5EF4-FFF2-40B4-BE49-F238E27FC236}">
              <a16:creationId xmlns:a16="http://schemas.microsoft.com/office/drawing/2014/main" id="{00000000-0008-0000-0000-000056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7" name="TextBox 7766">
          <a:extLst>
            <a:ext uri="{FF2B5EF4-FFF2-40B4-BE49-F238E27FC236}">
              <a16:creationId xmlns:a16="http://schemas.microsoft.com/office/drawing/2014/main" id="{00000000-0008-0000-0000-000057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8" name="TextBox 7767">
          <a:extLst>
            <a:ext uri="{FF2B5EF4-FFF2-40B4-BE49-F238E27FC236}">
              <a16:creationId xmlns:a16="http://schemas.microsoft.com/office/drawing/2014/main" id="{00000000-0008-0000-0000-000058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69" name="TextBox 7768">
          <a:extLst>
            <a:ext uri="{FF2B5EF4-FFF2-40B4-BE49-F238E27FC236}">
              <a16:creationId xmlns:a16="http://schemas.microsoft.com/office/drawing/2014/main" id="{00000000-0008-0000-0000-000059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0" name="TextBox 7769">
          <a:extLst>
            <a:ext uri="{FF2B5EF4-FFF2-40B4-BE49-F238E27FC236}">
              <a16:creationId xmlns:a16="http://schemas.microsoft.com/office/drawing/2014/main" id="{00000000-0008-0000-0000-00005A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1" name="TextBox 7770">
          <a:extLst>
            <a:ext uri="{FF2B5EF4-FFF2-40B4-BE49-F238E27FC236}">
              <a16:creationId xmlns:a16="http://schemas.microsoft.com/office/drawing/2014/main" id="{00000000-0008-0000-0000-00005B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2" name="TextBox 7771">
          <a:extLst>
            <a:ext uri="{FF2B5EF4-FFF2-40B4-BE49-F238E27FC236}">
              <a16:creationId xmlns:a16="http://schemas.microsoft.com/office/drawing/2014/main" id="{00000000-0008-0000-0000-00005C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3" name="TextBox 7772">
          <a:extLst>
            <a:ext uri="{FF2B5EF4-FFF2-40B4-BE49-F238E27FC236}">
              <a16:creationId xmlns:a16="http://schemas.microsoft.com/office/drawing/2014/main" id="{00000000-0008-0000-0000-00005D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4" name="TextBox 7773">
          <a:extLst>
            <a:ext uri="{FF2B5EF4-FFF2-40B4-BE49-F238E27FC236}">
              <a16:creationId xmlns:a16="http://schemas.microsoft.com/office/drawing/2014/main" id="{00000000-0008-0000-0000-00005E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5" name="TextBox 7774">
          <a:extLst>
            <a:ext uri="{FF2B5EF4-FFF2-40B4-BE49-F238E27FC236}">
              <a16:creationId xmlns:a16="http://schemas.microsoft.com/office/drawing/2014/main" id="{00000000-0008-0000-0000-00005F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6" name="TextBox 7775">
          <a:extLst>
            <a:ext uri="{FF2B5EF4-FFF2-40B4-BE49-F238E27FC236}">
              <a16:creationId xmlns:a16="http://schemas.microsoft.com/office/drawing/2014/main" id="{00000000-0008-0000-0000-000060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7" name="TextBox 7776">
          <a:extLst>
            <a:ext uri="{FF2B5EF4-FFF2-40B4-BE49-F238E27FC236}">
              <a16:creationId xmlns:a16="http://schemas.microsoft.com/office/drawing/2014/main" id="{00000000-0008-0000-0000-000061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8" name="TextBox 7777">
          <a:extLst>
            <a:ext uri="{FF2B5EF4-FFF2-40B4-BE49-F238E27FC236}">
              <a16:creationId xmlns:a16="http://schemas.microsoft.com/office/drawing/2014/main" id="{00000000-0008-0000-0000-000062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79" name="TextBox 7778">
          <a:extLst>
            <a:ext uri="{FF2B5EF4-FFF2-40B4-BE49-F238E27FC236}">
              <a16:creationId xmlns:a16="http://schemas.microsoft.com/office/drawing/2014/main" id="{00000000-0008-0000-0000-000063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0" name="TextBox 7779">
          <a:extLst>
            <a:ext uri="{FF2B5EF4-FFF2-40B4-BE49-F238E27FC236}">
              <a16:creationId xmlns:a16="http://schemas.microsoft.com/office/drawing/2014/main" id="{00000000-0008-0000-0000-000064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1" name="TextBox 7780">
          <a:extLst>
            <a:ext uri="{FF2B5EF4-FFF2-40B4-BE49-F238E27FC236}">
              <a16:creationId xmlns:a16="http://schemas.microsoft.com/office/drawing/2014/main" id="{00000000-0008-0000-0000-000065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2" name="TextBox 7781">
          <a:extLst>
            <a:ext uri="{FF2B5EF4-FFF2-40B4-BE49-F238E27FC236}">
              <a16:creationId xmlns:a16="http://schemas.microsoft.com/office/drawing/2014/main" id="{00000000-0008-0000-0000-000066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3" name="TextBox 7782">
          <a:extLst>
            <a:ext uri="{FF2B5EF4-FFF2-40B4-BE49-F238E27FC236}">
              <a16:creationId xmlns:a16="http://schemas.microsoft.com/office/drawing/2014/main" id="{00000000-0008-0000-0000-000067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4" name="TextBox 7783">
          <a:extLst>
            <a:ext uri="{FF2B5EF4-FFF2-40B4-BE49-F238E27FC236}">
              <a16:creationId xmlns:a16="http://schemas.microsoft.com/office/drawing/2014/main" id="{00000000-0008-0000-0000-000068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5" name="TextBox 7784">
          <a:extLst>
            <a:ext uri="{FF2B5EF4-FFF2-40B4-BE49-F238E27FC236}">
              <a16:creationId xmlns:a16="http://schemas.microsoft.com/office/drawing/2014/main" id="{00000000-0008-0000-0000-000069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6" name="TextBox 7785">
          <a:extLst>
            <a:ext uri="{FF2B5EF4-FFF2-40B4-BE49-F238E27FC236}">
              <a16:creationId xmlns:a16="http://schemas.microsoft.com/office/drawing/2014/main" id="{00000000-0008-0000-0000-00006A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7" name="TextBox 7786">
          <a:extLst>
            <a:ext uri="{FF2B5EF4-FFF2-40B4-BE49-F238E27FC236}">
              <a16:creationId xmlns:a16="http://schemas.microsoft.com/office/drawing/2014/main" id="{00000000-0008-0000-0000-00006B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8" name="TextBox 7787">
          <a:extLst>
            <a:ext uri="{FF2B5EF4-FFF2-40B4-BE49-F238E27FC236}">
              <a16:creationId xmlns:a16="http://schemas.microsoft.com/office/drawing/2014/main" id="{00000000-0008-0000-0000-00006C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89" name="TextBox 7788">
          <a:extLst>
            <a:ext uri="{FF2B5EF4-FFF2-40B4-BE49-F238E27FC236}">
              <a16:creationId xmlns:a16="http://schemas.microsoft.com/office/drawing/2014/main" id="{00000000-0008-0000-0000-00006D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0" name="TextBox 7789">
          <a:extLst>
            <a:ext uri="{FF2B5EF4-FFF2-40B4-BE49-F238E27FC236}">
              <a16:creationId xmlns:a16="http://schemas.microsoft.com/office/drawing/2014/main" id="{00000000-0008-0000-0000-00006E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1" name="TextBox 7790">
          <a:extLst>
            <a:ext uri="{FF2B5EF4-FFF2-40B4-BE49-F238E27FC236}">
              <a16:creationId xmlns:a16="http://schemas.microsoft.com/office/drawing/2014/main" id="{00000000-0008-0000-0000-00006F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2" name="TextBox 7791">
          <a:extLst>
            <a:ext uri="{FF2B5EF4-FFF2-40B4-BE49-F238E27FC236}">
              <a16:creationId xmlns:a16="http://schemas.microsoft.com/office/drawing/2014/main" id="{00000000-0008-0000-0000-000070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3" name="TextBox 7792">
          <a:extLst>
            <a:ext uri="{FF2B5EF4-FFF2-40B4-BE49-F238E27FC236}">
              <a16:creationId xmlns:a16="http://schemas.microsoft.com/office/drawing/2014/main" id="{00000000-0008-0000-0000-000071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4" name="TextBox 7793">
          <a:extLst>
            <a:ext uri="{FF2B5EF4-FFF2-40B4-BE49-F238E27FC236}">
              <a16:creationId xmlns:a16="http://schemas.microsoft.com/office/drawing/2014/main" id="{00000000-0008-0000-0000-000072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5" name="TextBox 7794">
          <a:extLst>
            <a:ext uri="{FF2B5EF4-FFF2-40B4-BE49-F238E27FC236}">
              <a16:creationId xmlns:a16="http://schemas.microsoft.com/office/drawing/2014/main" id="{00000000-0008-0000-0000-000073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6" name="TextBox 7795">
          <a:extLst>
            <a:ext uri="{FF2B5EF4-FFF2-40B4-BE49-F238E27FC236}">
              <a16:creationId xmlns:a16="http://schemas.microsoft.com/office/drawing/2014/main" id="{00000000-0008-0000-0000-000074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7" name="TextBox 7796">
          <a:extLst>
            <a:ext uri="{FF2B5EF4-FFF2-40B4-BE49-F238E27FC236}">
              <a16:creationId xmlns:a16="http://schemas.microsoft.com/office/drawing/2014/main" id="{00000000-0008-0000-0000-000075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8" name="TextBox 7797">
          <a:extLst>
            <a:ext uri="{FF2B5EF4-FFF2-40B4-BE49-F238E27FC236}">
              <a16:creationId xmlns:a16="http://schemas.microsoft.com/office/drawing/2014/main" id="{00000000-0008-0000-0000-000076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799" name="TextBox 7798">
          <a:extLst>
            <a:ext uri="{FF2B5EF4-FFF2-40B4-BE49-F238E27FC236}">
              <a16:creationId xmlns:a16="http://schemas.microsoft.com/office/drawing/2014/main" id="{00000000-0008-0000-0000-000077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0" name="TextBox 7799">
          <a:extLst>
            <a:ext uri="{FF2B5EF4-FFF2-40B4-BE49-F238E27FC236}">
              <a16:creationId xmlns:a16="http://schemas.microsoft.com/office/drawing/2014/main" id="{00000000-0008-0000-0000-000078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1" name="TextBox 7800">
          <a:extLst>
            <a:ext uri="{FF2B5EF4-FFF2-40B4-BE49-F238E27FC236}">
              <a16:creationId xmlns:a16="http://schemas.microsoft.com/office/drawing/2014/main" id="{00000000-0008-0000-0000-000079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2" name="TextBox 7801">
          <a:extLst>
            <a:ext uri="{FF2B5EF4-FFF2-40B4-BE49-F238E27FC236}">
              <a16:creationId xmlns:a16="http://schemas.microsoft.com/office/drawing/2014/main" id="{00000000-0008-0000-0000-00007A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3" name="TextBox 7802">
          <a:extLst>
            <a:ext uri="{FF2B5EF4-FFF2-40B4-BE49-F238E27FC236}">
              <a16:creationId xmlns:a16="http://schemas.microsoft.com/office/drawing/2014/main" id="{00000000-0008-0000-0000-00007B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4" name="TextBox 7803">
          <a:extLst>
            <a:ext uri="{FF2B5EF4-FFF2-40B4-BE49-F238E27FC236}">
              <a16:creationId xmlns:a16="http://schemas.microsoft.com/office/drawing/2014/main" id="{00000000-0008-0000-0000-00007C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5" name="TextBox 7804">
          <a:extLst>
            <a:ext uri="{FF2B5EF4-FFF2-40B4-BE49-F238E27FC236}">
              <a16:creationId xmlns:a16="http://schemas.microsoft.com/office/drawing/2014/main" id="{00000000-0008-0000-0000-00007D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6" name="TextBox 7805">
          <a:extLst>
            <a:ext uri="{FF2B5EF4-FFF2-40B4-BE49-F238E27FC236}">
              <a16:creationId xmlns:a16="http://schemas.microsoft.com/office/drawing/2014/main" id="{00000000-0008-0000-0000-00007E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7" name="TextBox 7806">
          <a:extLst>
            <a:ext uri="{FF2B5EF4-FFF2-40B4-BE49-F238E27FC236}">
              <a16:creationId xmlns:a16="http://schemas.microsoft.com/office/drawing/2014/main" id="{00000000-0008-0000-0000-00007F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8" name="TextBox 7807">
          <a:extLst>
            <a:ext uri="{FF2B5EF4-FFF2-40B4-BE49-F238E27FC236}">
              <a16:creationId xmlns:a16="http://schemas.microsoft.com/office/drawing/2014/main" id="{00000000-0008-0000-0000-000080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09" name="TextBox 7808">
          <a:extLst>
            <a:ext uri="{FF2B5EF4-FFF2-40B4-BE49-F238E27FC236}">
              <a16:creationId xmlns:a16="http://schemas.microsoft.com/office/drawing/2014/main" id="{00000000-0008-0000-0000-000081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0" name="TextBox 7809">
          <a:extLst>
            <a:ext uri="{FF2B5EF4-FFF2-40B4-BE49-F238E27FC236}">
              <a16:creationId xmlns:a16="http://schemas.microsoft.com/office/drawing/2014/main" id="{00000000-0008-0000-0000-000082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1" name="TextBox 7810">
          <a:extLst>
            <a:ext uri="{FF2B5EF4-FFF2-40B4-BE49-F238E27FC236}">
              <a16:creationId xmlns:a16="http://schemas.microsoft.com/office/drawing/2014/main" id="{00000000-0008-0000-0000-000083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2" name="TextBox 7811">
          <a:extLst>
            <a:ext uri="{FF2B5EF4-FFF2-40B4-BE49-F238E27FC236}">
              <a16:creationId xmlns:a16="http://schemas.microsoft.com/office/drawing/2014/main" id="{00000000-0008-0000-0000-000084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3" name="TextBox 7812">
          <a:extLst>
            <a:ext uri="{FF2B5EF4-FFF2-40B4-BE49-F238E27FC236}">
              <a16:creationId xmlns:a16="http://schemas.microsoft.com/office/drawing/2014/main" id="{00000000-0008-0000-0000-000085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4" name="TextBox 7813">
          <a:extLst>
            <a:ext uri="{FF2B5EF4-FFF2-40B4-BE49-F238E27FC236}">
              <a16:creationId xmlns:a16="http://schemas.microsoft.com/office/drawing/2014/main" id="{00000000-0008-0000-0000-000086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5" name="TextBox 7814">
          <a:extLst>
            <a:ext uri="{FF2B5EF4-FFF2-40B4-BE49-F238E27FC236}">
              <a16:creationId xmlns:a16="http://schemas.microsoft.com/office/drawing/2014/main" id="{00000000-0008-0000-0000-000087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6" name="TextBox 7815">
          <a:extLst>
            <a:ext uri="{FF2B5EF4-FFF2-40B4-BE49-F238E27FC236}">
              <a16:creationId xmlns:a16="http://schemas.microsoft.com/office/drawing/2014/main" id="{00000000-0008-0000-0000-000088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7" name="TextBox 7816">
          <a:extLst>
            <a:ext uri="{FF2B5EF4-FFF2-40B4-BE49-F238E27FC236}">
              <a16:creationId xmlns:a16="http://schemas.microsoft.com/office/drawing/2014/main" id="{00000000-0008-0000-0000-000089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8" name="TextBox 7817">
          <a:extLst>
            <a:ext uri="{FF2B5EF4-FFF2-40B4-BE49-F238E27FC236}">
              <a16:creationId xmlns:a16="http://schemas.microsoft.com/office/drawing/2014/main" id="{00000000-0008-0000-0000-00008A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19" name="TextBox 7818">
          <a:extLst>
            <a:ext uri="{FF2B5EF4-FFF2-40B4-BE49-F238E27FC236}">
              <a16:creationId xmlns:a16="http://schemas.microsoft.com/office/drawing/2014/main" id="{00000000-0008-0000-0000-00008B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0" name="TextBox 7819">
          <a:extLst>
            <a:ext uri="{FF2B5EF4-FFF2-40B4-BE49-F238E27FC236}">
              <a16:creationId xmlns:a16="http://schemas.microsoft.com/office/drawing/2014/main" id="{00000000-0008-0000-0000-00008C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1" name="TextBox 7820">
          <a:extLst>
            <a:ext uri="{FF2B5EF4-FFF2-40B4-BE49-F238E27FC236}">
              <a16:creationId xmlns:a16="http://schemas.microsoft.com/office/drawing/2014/main" id="{00000000-0008-0000-0000-00008D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2" name="TextBox 7821">
          <a:extLst>
            <a:ext uri="{FF2B5EF4-FFF2-40B4-BE49-F238E27FC236}">
              <a16:creationId xmlns:a16="http://schemas.microsoft.com/office/drawing/2014/main" id="{00000000-0008-0000-0000-00008E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3" name="TextBox 7822">
          <a:extLst>
            <a:ext uri="{FF2B5EF4-FFF2-40B4-BE49-F238E27FC236}">
              <a16:creationId xmlns:a16="http://schemas.microsoft.com/office/drawing/2014/main" id="{00000000-0008-0000-0000-00008F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4" name="TextBox 7823">
          <a:extLst>
            <a:ext uri="{FF2B5EF4-FFF2-40B4-BE49-F238E27FC236}">
              <a16:creationId xmlns:a16="http://schemas.microsoft.com/office/drawing/2014/main" id="{00000000-0008-0000-0000-000090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5" name="TextBox 7824">
          <a:extLst>
            <a:ext uri="{FF2B5EF4-FFF2-40B4-BE49-F238E27FC236}">
              <a16:creationId xmlns:a16="http://schemas.microsoft.com/office/drawing/2014/main" id="{00000000-0008-0000-0000-000091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6" name="TextBox 7825">
          <a:extLst>
            <a:ext uri="{FF2B5EF4-FFF2-40B4-BE49-F238E27FC236}">
              <a16:creationId xmlns:a16="http://schemas.microsoft.com/office/drawing/2014/main" id="{00000000-0008-0000-0000-000092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7" name="TextBox 7826">
          <a:extLst>
            <a:ext uri="{FF2B5EF4-FFF2-40B4-BE49-F238E27FC236}">
              <a16:creationId xmlns:a16="http://schemas.microsoft.com/office/drawing/2014/main" id="{00000000-0008-0000-0000-000093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8" name="TextBox 7827">
          <a:extLst>
            <a:ext uri="{FF2B5EF4-FFF2-40B4-BE49-F238E27FC236}">
              <a16:creationId xmlns:a16="http://schemas.microsoft.com/office/drawing/2014/main" id="{00000000-0008-0000-0000-000094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29" name="TextBox 7828">
          <a:extLst>
            <a:ext uri="{FF2B5EF4-FFF2-40B4-BE49-F238E27FC236}">
              <a16:creationId xmlns:a16="http://schemas.microsoft.com/office/drawing/2014/main" id="{00000000-0008-0000-0000-000095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0" name="TextBox 7829">
          <a:extLst>
            <a:ext uri="{FF2B5EF4-FFF2-40B4-BE49-F238E27FC236}">
              <a16:creationId xmlns:a16="http://schemas.microsoft.com/office/drawing/2014/main" id="{00000000-0008-0000-0000-000096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1" name="TextBox 7830">
          <a:extLst>
            <a:ext uri="{FF2B5EF4-FFF2-40B4-BE49-F238E27FC236}">
              <a16:creationId xmlns:a16="http://schemas.microsoft.com/office/drawing/2014/main" id="{00000000-0008-0000-0000-000097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2" name="TextBox 7831">
          <a:extLst>
            <a:ext uri="{FF2B5EF4-FFF2-40B4-BE49-F238E27FC236}">
              <a16:creationId xmlns:a16="http://schemas.microsoft.com/office/drawing/2014/main" id="{00000000-0008-0000-0000-000098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3" name="TextBox 7832">
          <a:extLst>
            <a:ext uri="{FF2B5EF4-FFF2-40B4-BE49-F238E27FC236}">
              <a16:creationId xmlns:a16="http://schemas.microsoft.com/office/drawing/2014/main" id="{00000000-0008-0000-0000-000099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4" name="TextBox 7833">
          <a:extLst>
            <a:ext uri="{FF2B5EF4-FFF2-40B4-BE49-F238E27FC236}">
              <a16:creationId xmlns:a16="http://schemas.microsoft.com/office/drawing/2014/main" id="{00000000-0008-0000-0000-00009A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5" name="TextBox 7834">
          <a:extLst>
            <a:ext uri="{FF2B5EF4-FFF2-40B4-BE49-F238E27FC236}">
              <a16:creationId xmlns:a16="http://schemas.microsoft.com/office/drawing/2014/main" id="{00000000-0008-0000-0000-00009B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6" name="TextBox 7835">
          <a:extLst>
            <a:ext uri="{FF2B5EF4-FFF2-40B4-BE49-F238E27FC236}">
              <a16:creationId xmlns:a16="http://schemas.microsoft.com/office/drawing/2014/main" id="{00000000-0008-0000-0000-00009C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7" name="TextBox 7836">
          <a:extLst>
            <a:ext uri="{FF2B5EF4-FFF2-40B4-BE49-F238E27FC236}">
              <a16:creationId xmlns:a16="http://schemas.microsoft.com/office/drawing/2014/main" id="{00000000-0008-0000-0000-00009D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8" name="TextBox 7837">
          <a:extLst>
            <a:ext uri="{FF2B5EF4-FFF2-40B4-BE49-F238E27FC236}">
              <a16:creationId xmlns:a16="http://schemas.microsoft.com/office/drawing/2014/main" id="{00000000-0008-0000-0000-00009E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39" name="TextBox 7838">
          <a:extLst>
            <a:ext uri="{FF2B5EF4-FFF2-40B4-BE49-F238E27FC236}">
              <a16:creationId xmlns:a16="http://schemas.microsoft.com/office/drawing/2014/main" id="{00000000-0008-0000-0000-00009F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0" name="TextBox 7839">
          <a:extLst>
            <a:ext uri="{FF2B5EF4-FFF2-40B4-BE49-F238E27FC236}">
              <a16:creationId xmlns:a16="http://schemas.microsoft.com/office/drawing/2014/main" id="{00000000-0008-0000-0000-0000A0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1" name="TextBox 7840">
          <a:extLst>
            <a:ext uri="{FF2B5EF4-FFF2-40B4-BE49-F238E27FC236}">
              <a16:creationId xmlns:a16="http://schemas.microsoft.com/office/drawing/2014/main" id="{00000000-0008-0000-0000-0000A1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2" name="TextBox 7841">
          <a:extLst>
            <a:ext uri="{FF2B5EF4-FFF2-40B4-BE49-F238E27FC236}">
              <a16:creationId xmlns:a16="http://schemas.microsoft.com/office/drawing/2014/main" id="{00000000-0008-0000-0000-0000A2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3" name="TextBox 7842">
          <a:extLst>
            <a:ext uri="{FF2B5EF4-FFF2-40B4-BE49-F238E27FC236}">
              <a16:creationId xmlns:a16="http://schemas.microsoft.com/office/drawing/2014/main" id="{00000000-0008-0000-0000-0000A3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4" name="TextBox 7843">
          <a:extLst>
            <a:ext uri="{FF2B5EF4-FFF2-40B4-BE49-F238E27FC236}">
              <a16:creationId xmlns:a16="http://schemas.microsoft.com/office/drawing/2014/main" id="{00000000-0008-0000-0000-0000A4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5" name="TextBox 7844">
          <a:extLst>
            <a:ext uri="{FF2B5EF4-FFF2-40B4-BE49-F238E27FC236}">
              <a16:creationId xmlns:a16="http://schemas.microsoft.com/office/drawing/2014/main" id="{00000000-0008-0000-0000-0000A5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6" name="TextBox 7845">
          <a:extLst>
            <a:ext uri="{FF2B5EF4-FFF2-40B4-BE49-F238E27FC236}">
              <a16:creationId xmlns:a16="http://schemas.microsoft.com/office/drawing/2014/main" id="{00000000-0008-0000-0000-0000A6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7" name="TextBox 7846">
          <a:extLst>
            <a:ext uri="{FF2B5EF4-FFF2-40B4-BE49-F238E27FC236}">
              <a16:creationId xmlns:a16="http://schemas.microsoft.com/office/drawing/2014/main" id="{00000000-0008-0000-0000-0000A7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8" name="TextBox 7847">
          <a:extLst>
            <a:ext uri="{FF2B5EF4-FFF2-40B4-BE49-F238E27FC236}">
              <a16:creationId xmlns:a16="http://schemas.microsoft.com/office/drawing/2014/main" id="{00000000-0008-0000-0000-0000A8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49" name="TextBox 7848">
          <a:extLst>
            <a:ext uri="{FF2B5EF4-FFF2-40B4-BE49-F238E27FC236}">
              <a16:creationId xmlns:a16="http://schemas.microsoft.com/office/drawing/2014/main" id="{00000000-0008-0000-0000-0000A9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0" name="TextBox 7849">
          <a:extLst>
            <a:ext uri="{FF2B5EF4-FFF2-40B4-BE49-F238E27FC236}">
              <a16:creationId xmlns:a16="http://schemas.microsoft.com/office/drawing/2014/main" id="{00000000-0008-0000-0000-0000AA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1" name="TextBox 7850">
          <a:extLst>
            <a:ext uri="{FF2B5EF4-FFF2-40B4-BE49-F238E27FC236}">
              <a16:creationId xmlns:a16="http://schemas.microsoft.com/office/drawing/2014/main" id="{00000000-0008-0000-0000-0000AB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2" name="TextBox 7851">
          <a:extLst>
            <a:ext uri="{FF2B5EF4-FFF2-40B4-BE49-F238E27FC236}">
              <a16:creationId xmlns:a16="http://schemas.microsoft.com/office/drawing/2014/main" id="{00000000-0008-0000-0000-0000AC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3" name="TextBox 7852">
          <a:extLst>
            <a:ext uri="{FF2B5EF4-FFF2-40B4-BE49-F238E27FC236}">
              <a16:creationId xmlns:a16="http://schemas.microsoft.com/office/drawing/2014/main" id="{00000000-0008-0000-0000-0000AD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4" name="TextBox 7853">
          <a:extLst>
            <a:ext uri="{FF2B5EF4-FFF2-40B4-BE49-F238E27FC236}">
              <a16:creationId xmlns:a16="http://schemas.microsoft.com/office/drawing/2014/main" id="{00000000-0008-0000-0000-0000AE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5" name="TextBox 7854">
          <a:extLst>
            <a:ext uri="{FF2B5EF4-FFF2-40B4-BE49-F238E27FC236}">
              <a16:creationId xmlns:a16="http://schemas.microsoft.com/office/drawing/2014/main" id="{00000000-0008-0000-0000-0000AF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6" name="TextBox 7855">
          <a:extLst>
            <a:ext uri="{FF2B5EF4-FFF2-40B4-BE49-F238E27FC236}">
              <a16:creationId xmlns:a16="http://schemas.microsoft.com/office/drawing/2014/main" id="{00000000-0008-0000-0000-0000B0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7" name="TextBox 7856">
          <a:extLst>
            <a:ext uri="{FF2B5EF4-FFF2-40B4-BE49-F238E27FC236}">
              <a16:creationId xmlns:a16="http://schemas.microsoft.com/office/drawing/2014/main" id="{00000000-0008-0000-0000-0000B1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8" name="TextBox 7857">
          <a:extLst>
            <a:ext uri="{FF2B5EF4-FFF2-40B4-BE49-F238E27FC236}">
              <a16:creationId xmlns:a16="http://schemas.microsoft.com/office/drawing/2014/main" id="{00000000-0008-0000-0000-0000B2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59" name="TextBox 7858">
          <a:extLst>
            <a:ext uri="{FF2B5EF4-FFF2-40B4-BE49-F238E27FC236}">
              <a16:creationId xmlns:a16="http://schemas.microsoft.com/office/drawing/2014/main" id="{00000000-0008-0000-0000-0000B3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0" name="TextBox 7859">
          <a:extLst>
            <a:ext uri="{FF2B5EF4-FFF2-40B4-BE49-F238E27FC236}">
              <a16:creationId xmlns:a16="http://schemas.microsoft.com/office/drawing/2014/main" id="{00000000-0008-0000-0000-0000B4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1" name="TextBox 7860">
          <a:extLst>
            <a:ext uri="{FF2B5EF4-FFF2-40B4-BE49-F238E27FC236}">
              <a16:creationId xmlns:a16="http://schemas.microsoft.com/office/drawing/2014/main" id="{00000000-0008-0000-0000-0000B5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2" name="TextBox 7861">
          <a:extLst>
            <a:ext uri="{FF2B5EF4-FFF2-40B4-BE49-F238E27FC236}">
              <a16:creationId xmlns:a16="http://schemas.microsoft.com/office/drawing/2014/main" id="{00000000-0008-0000-0000-0000B6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3" name="TextBox 7862">
          <a:extLst>
            <a:ext uri="{FF2B5EF4-FFF2-40B4-BE49-F238E27FC236}">
              <a16:creationId xmlns:a16="http://schemas.microsoft.com/office/drawing/2014/main" id="{00000000-0008-0000-0000-0000B7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4" name="TextBox 7863">
          <a:extLst>
            <a:ext uri="{FF2B5EF4-FFF2-40B4-BE49-F238E27FC236}">
              <a16:creationId xmlns:a16="http://schemas.microsoft.com/office/drawing/2014/main" id="{00000000-0008-0000-0000-0000B8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5" name="TextBox 7864">
          <a:extLst>
            <a:ext uri="{FF2B5EF4-FFF2-40B4-BE49-F238E27FC236}">
              <a16:creationId xmlns:a16="http://schemas.microsoft.com/office/drawing/2014/main" id="{00000000-0008-0000-0000-0000B9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6" name="TextBox 7865">
          <a:extLst>
            <a:ext uri="{FF2B5EF4-FFF2-40B4-BE49-F238E27FC236}">
              <a16:creationId xmlns:a16="http://schemas.microsoft.com/office/drawing/2014/main" id="{00000000-0008-0000-0000-0000BA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7" name="TextBox 7866">
          <a:extLst>
            <a:ext uri="{FF2B5EF4-FFF2-40B4-BE49-F238E27FC236}">
              <a16:creationId xmlns:a16="http://schemas.microsoft.com/office/drawing/2014/main" id="{00000000-0008-0000-0000-0000BB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8" name="TextBox 7867">
          <a:extLst>
            <a:ext uri="{FF2B5EF4-FFF2-40B4-BE49-F238E27FC236}">
              <a16:creationId xmlns:a16="http://schemas.microsoft.com/office/drawing/2014/main" id="{00000000-0008-0000-0000-0000BC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69" name="TextBox 7868">
          <a:extLst>
            <a:ext uri="{FF2B5EF4-FFF2-40B4-BE49-F238E27FC236}">
              <a16:creationId xmlns:a16="http://schemas.microsoft.com/office/drawing/2014/main" id="{00000000-0008-0000-0000-0000BD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0" name="TextBox 7869">
          <a:extLst>
            <a:ext uri="{FF2B5EF4-FFF2-40B4-BE49-F238E27FC236}">
              <a16:creationId xmlns:a16="http://schemas.microsoft.com/office/drawing/2014/main" id="{00000000-0008-0000-0000-0000BE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1" name="TextBox 7870">
          <a:extLst>
            <a:ext uri="{FF2B5EF4-FFF2-40B4-BE49-F238E27FC236}">
              <a16:creationId xmlns:a16="http://schemas.microsoft.com/office/drawing/2014/main" id="{00000000-0008-0000-0000-0000BF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2" name="TextBox 7871">
          <a:extLst>
            <a:ext uri="{FF2B5EF4-FFF2-40B4-BE49-F238E27FC236}">
              <a16:creationId xmlns:a16="http://schemas.microsoft.com/office/drawing/2014/main" id="{00000000-0008-0000-0000-0000C0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3" name="TextBox 7872">
          <a:extLst>
            <a:ext uri="{FF2B5EF4-FFF2-40B4-BE49-F238E27FC236}">
              <a16:creationId xmlns:a16="http://schemas.microsoft.com/office/drawing/2014/main" id="{00000000-0008-0000-0000-0000C1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4" name="TextBox 7873">
          <a:extLst>
            <a:ext uri="{FF2B5EF4-FFF2-40B4-BE49-F238E27FC236}">
              <a16:creationId xmlns:a16="http://schemas.microsoft.com/office/drawing/2014/main" id="{00000000-0008-0000-0000-0000C2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5" name="TextBox 7874">
          <a:extLst>
            <a:ext uri="{FF2B5EF4-FFF2-40B4-BE49-F238E27FC236}">
              <a16:creationId xmlns:a16="http://schemas.microsoft.com/office/drawing/2014/main" id="{00000000-0008-0000-0000-0000C3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6" name="TextBox 7875">
          <a:extLst>
            <a:ext uri="{FF2B5EF4-FFF2-40B4-BE49-F238E27FC236}">
              <a16:creationId xmlns:a16="http://schemas.microsoft.com/office/drawing/2014/main" id="{00000000-0008-0000-0000-0000C4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7" name="TextBox 7876">
          <a:extLst>
            <a:ext uri="{FF2B5EF4-FFF2-40B4-BE49-F238E27FC236}">
              <a16:creationId xmlns:a16="http://schemas.microsoft.com/office/drawing/2014/main" id="{00000000-0008-0000-0000-0000C5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8" name="TextBox 7877">
          <a:extLst>
            <a:ext uri="{FF2B5EF4-FFF2-40B4-BE49-F238E27FC236}">
              <a16:creationId xmlns:a16="http://schemas.microsoft.com/office/drawing/2014/main" id="{00000000-0008-0000-0000-0000C6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79" name="TextBox 7878">
          <a:extLst>
            <a:ext uri="{FF2B5EF4-FFF2-40B4-BE49-F238E27FC236}">
              <a16:creationId xmlns:a16="http://schemas.microsoft.com/office/drawing/2014/main" id="{00000000-0008-0000-0000-0000C7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0" name="TextBox 7879">
          <a:extLst>
            <a:ext uri="{FF2B5EF4-FFF2-40B4-BE49-F238E27FC236}">
              <a16:creationId xmlns:a16="http://schemas.microsoft.com/office/drawing/2014/main" id="{00000000-0008-0000-0000-0000C8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1" name="TextBox 7880">
          <a:extLst>
            <a:ext uri="{FF2B5EF4-FFF2-40B4-BE49-F238E27FC236}">
              <a16:creationId xmlns:a16="http://schemas.microsoft.com/office/drawing/2014/main" id="{00000000-0008-0000-0000-0000C9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2" name="TextBox 7881">
          <a:extLst>
            <a:ext uri="{FF2B5EF4-FFF2-40B4-BE49-F238E27FC236}">
              <a16:creationId xmlns:a16="http://schemas.microsoft.com/office/drawing/2014/main" id="{00000000-0008-0000-0000-0000CA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3" name="TextBox 7882">
          <a:extLst>
            <a:ext uri="{FF2B5EF4-FFF2-40B4-BE49-F238E27FC236}">
              <a16:creationId xmlns:a16="http://schemas.microsoft.com/office/drawing/2014/main" id="{00000000-0008-0000-0000-0000CB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4" name="TextBox 7883">
          <a:extLst>
            <a:ext uri="{FF2B5EF4-FFF2-40B4-BE49-F238E27FC236}">
              <a16:creationId xmlns:a16="http://schemas.microsoft.com/office/drawing/2014/main" id="{00000000-0008-0000-0000-0000CC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5" name="TextBox 7884">
          <a:extLst>
            <a:ext uri="{FF2B5EF4-FFF2-40B4-BE49-F238E27FC236}">
              <a16:creationId xmlns:a16="http://schemas.microsoft.com/office/drawing/2014/main" id="{00000000-0008-0000-0000-0000CD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6" name="TextBox 7885">
          <a:extLst>
            <a:ext uri="{FF2B5EF4-FFF2-40B4-BE49-F238E27FC236}">
              <a16:creationId xmlns:a16="http://schemas.microsoft.com/office/drawing/2014/main" id="{00000000-0008-0000-0000-0000CE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7" name="TextBox 7886">
          <a:extLst>
            <a:ext uri="{FF2B5EF4-FFF2-40B4-BE49-F238E27FC236}">
              <a16:creationId xmlns:a16="http://schemas.microsoft.com/office/drawing/2014/main" id="{00000000-0008-0000-0000-0000CF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8" name="TextBox 7887">
          <a:extLst>
            <a:ext uri="{FF2B5EF4-FFF2-40B4-BE49-F238E27FC236}">
              <a16:creationId xmlns:a16="http://schemas.microsoft.com/office/drawing/2014/main" id="{00000000-0008-0000-0000-0000D0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89" name="TextBox 7888">
          <a:extLst>
            <a:ext uri="{FF2B5EF4-FFF2-40B4-BE49-F238E27FC236}">
              <a16:creationId xmlns:a16="http://schemas.microsoft.com/office/drawing/2014/main" id="{00000000-0008-0000-0000-0000D1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0" name="TextBox 7889">
          <a:extLst>
            <a:ext uri="{FF2B5EF4-FFF2-40B4-BE49-F238E27FC236}">
              <a16:creationId xmlns:a16="http://schemas.microsoft.com/office/drawing/2014/main" id="{00000000-0008-0000-0000-0000D2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1" name="TextBox 7890">
          <a:extLst>
            <a:ext uri="{FF2B5EF4-FFF2-40B4-BE49-F238E27FC236}">
              <a16:creationId xmlns:a16="http://schemas.microsoft.com/office/drawing/2014/main" id="{00000000-0008-0000-0000-0000D3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2" name="TextBox 7891">
          <a:extLst>
            <a:ext uri="{FF2B5EF4-FFF2-40B4-BE49-F238E27FC236}">
              <a16:creationId xmlns:a16="http://schemas.microsoft.com/office/drawing/2014/main" id="{00000000-0008-0000-0000-0000D4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3" name="TextBox 7892">
          <a:extLst>
            <a:ext uri="{FF2B5EF4-FFF2-40B4-BE49-F238E27FC236}">
              <a16:creationId xmlns:a16="http://schemas.microsoft.com/office/drawing/2014/main" id="{00000000-0008-0000-0000-0000D5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4" name="TextBox 7893">
          <a:extLst>
            <a:ext uri="{FF2B5EF4-FFF2-40B4-BE49-F238E27FC236}">
              <a16:creationId xmlns:a16="http://schemas.microsoft.com/office/drawing/2014/main" id="{00000000-0008-0000-0000-0000D6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5" name="TextBox 7894">
          <a:extLst>
            <a:ext uri="{FF2B5EF4-FFF2-40B4-BE49-F238E27FC236}">
              <a16:creationId xmlns:a16="http://schemas.microsoft.com/office/drawing/2014/main" id="{00000000-0008-0000-0000-0000D7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6" name="TextBox 7895">
          <a:extLst>
            <a:ext uri="{FF2B5EF4-FFF2-40B4-BE49-F238E27FC236}">
              <a16:creationId xmlns:a16="http://schemas.microsoft.com/office/drawing/2014/main" id="{00000000-0008-0000-0000-0000D8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7" name="TextBox 7896">
          <a:extLst>
            <a:ext uri="{FF2B5EF4-FFF2-40B4-BE49-F238E27FC236}">
              <a16:creationId xmlns:a16="http://schemas.microsoft.com/office/drawing/2014/main" id="{00000000-0008-0000-0000-0000D9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8" name="TextBox 7897">
          <a:extLst>
            <a:ext uri="{FF2B5EF4-FFF2-40B4-BE49-F238E27FC236}">
              <a16:creationId xmlns:a16="http://schemas.microsoft.com/office/drawing/2014/main" id="{00000000-0008-0000-0000-0000DA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899" name="TextBox 7898">
          <a:extLst>
            <a:ext uri="{FF2B5EF4-FFF2-40B4-BE49-F238E27FC236}">
              <a16:creationId xmlns:a16="http://schemas.microsoft.com/office/drawing/2014/main" id="{00000000-0008-0000-0000-0000DB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0" name="TextBox 7899">
          <a:extLst>
            <a:ext uri="{FF2B5EF4-FFF2-40B4-BE49-F238E27FC236}">
              <a16:creationId xmlns:a16="http://schemas.microsoft.com/office/drawing/2014/main" id="{00000000-0008-0000-0000-0000DC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1" name="TextBox 7900">
          <a:extLst>
            <a:ext uri="{FF2B5EF4-FFF2-40B4-BE49-F238E27FC236}">
              <a16:creationId xmlns:a16="http://schemas.microsoft.com/office/drawing/2014/main" id="{00000000-0008-0000-0000-0000DD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2" name="TextBox 7901">
          <a:extLst>
            <a:ext uri="{FF2B5EF4-FFF2-40B4-BE49-F238E27FC236}">
              <a16:creationId xmlns:a16="http://schemas.microsoft.com/office/drawing/2014/main" id="{00000000-0008-0000-0000-0000DE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3" name="TextBox 7902">
          <a:extLst>
            <a:ext uri="{FF2B5EF4-FFF2-40B4-BE49-F238E27FC236}">
              <a16:creationId xmlns:a16="http://schemas.microsoft.com/office/drawing/2014/main" id="{00000000-0008-0000-0000-0000DF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4" name="TextBox 7903">
          <a:extLst>
            <a:ext uri="{FF2B5EF4-FFF2-40B4-BE49-F238E27FC236}">
              <a16:creationId xmlns:a16="http://schemas.microsoft.com/office/drawing/2014/main" id="{00000000-0008-0000-0000-0000E0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5" name="TextBox 7904">
          <a:extLst>
            <a:ext uri="{FF2B5EF4-FFF2-40B4-BE49-F238E27FC236}">
              <a16:creationId xmlns:a16="http://schemas.microsoft.com/office/drawing/2014/main" id="{00000000-0008-0000-0000-0000E1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6" name="TextBox 7905">
          <a:extLst>
            <a:ext uri="{FF2B5EF4-FFF2-40B4-BE49-F238E27FC236}">
              <a16:creationId xmlns:a16="http://schemas.microsoft.com/office/drawing/2014/main" id="{00000000-0008-0000-0000-0000E2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7" name="TextBox 7906">
          <a:extLst>
            <a:ext uri="{FF2B5EF4-FFF2-40B4-BE49-F238E27FC236}">
              <a16:creationId xmlns:a16="http://schemas.microsoft.com/office/drawing/2014/main" id="{00000000-0008-0000-0000-0000E3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8" name="TextBox 7907">
          <a:extLst>
            <a:ext uri="{FF2B5EF4-FFF2-40B4-BE49-F238E27FC236}">
              <a16:creationId xmlns:a16="http://schemas.microsoft.com/office/drawing/2014/main" id="{00000000-0008-0000-0000-0000E4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09" name="TextBox 7908">
          <a:extLst>
            <a:ext uri="{FF2B5EF4-FFF2-40B4-BE49-F238E27FC236}">
              <a16:creationId xmlns:a16="http://schemas.microsoft.com/office/drawing/2014/main" id="{00000000-0008-0000-0000-0000E5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0" name="TextBox 7909">
          <a:extLst>
            <a:ext uri="{FF2B5EF4-FFF2-40B4-BE49-F238E27FC236}">
              <a16:creationId xmlns:a16="http://schemas.microsoft.com/office/drawing/2014/main" id="{00000000-0008-0000-0000-0000E6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1" name="TextBox 7910">
          <a:extLst>
            <a:ext uri="{FF2B5EF4-FFF2-40B4-BE49-F238E27FC236}">
              <a16:creationId xmlns:a16="http://schemas.microsoft.com/office/drawing/2014/main" id="{00000000-0008-0000-0000-0000E7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2" name="TextBox 7911">
          <a:extLst>
            <a:ext uri="{FF2B5EF4-FFF2-40B4-BE49-F238E27FC236}">
              <a16:creationId xmlns:a16="http://schemas.microsoft.com/office/drawing/2014/main" id="{00000000-0008-0000-0000-0000E8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3" name="TextBox 7912">
          <a:extLst>
            <a:ext uri="{FF2B5EF4-FFF2-40B4-BE49-F238E27FC236}">
              <a16:creationId xmlns:a16="http://schemas.microsoft.com/office/drawing/2014/main" id="{00000000-0008-0000-0000-0000E9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4" name="TextBox 7913">
          <a:extLst>
            <a:ext uri="{FF2B5EF4-FFF2-40B4-BE49-F238E27FC236}">
              <a16:creationId xmlns:a16="http://schemas.microsoft.com/office/drawing/2014/main" id="{00000000-0008-0000-0000-0000EA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5" name="TextBox 7914">
          <a:extLst>
            <a:ext uri="{FF2B5EF4-FFF2-40B4-BE49-F238E27FC236}">
              <a16:creationId xmlns:a16="http://schemas.microsoft.com/office/drawing/2014/main" id="{00000000-0008-0000-0000-0000EB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6" name="TextBox 7915">
          <a:extLst>
            <a:ext uri="{FF2B5EF4-FFF2-40B4-BE49-F238E27FC236}">
              <a16:creationId xmlns:a16="http://schemas.microsoft.com/office/drawing/2014/main" id="{00000000-0008-0000-0000-0000EC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7" name="TextBox 7916">
          <a:extLst>
            <a:ext uri="{FF2B5EF4-FFF2-40B4-BE49-F238E27FC236}">
              <a16:creationId xmlns:a16="http://schemas.microsoft.com/office/drawing/2014/main" id="{00000000-0008-0000-0000-0000ED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8" name="TextBox 7917">
          <a:extLst>
            <a:ext uri="{FF2B5EF4-FFF2-40B4-BE49-F238E27FC236}">
              <a16:creationId xmlns:a16="http://schemas.microsoft.com/office/drawing/2014/main" id="{00000000-0008-0000-0000-0000EE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19" name="TextBox 7918">
          <a:extLst>
            <a:ext uri="{FF2B5EF4-FFF2-40B4-BE49-F238E27FC236}">
              <a16:creationId xmlns:a16="http://schemas.microsoft.com/office/drawing/2014/main" id="{00000000-0008-0000-0000-0000EF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20" name="TextBox 7919">
          <a:extLst>
            <a:ext uri="{FF2B5EF4-FFF2-40B4-BE49-F238E27FC236}">
              <a16:creationId xmlns:a16="http://schemas.microsoft.com/office/drawing/2014/main" id="{00000000-0008-0000-0000-0000F0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7921" name="TextBox 7920">
          <a:extLst>
            <a:ext uri="{FF2B5EF4-FFF2-40B4-BE49-F238E27FC236}">
              <a16:creationId xmlns:a16="http://schemas.microsoft.com/office/drawing/2014/main" id="{00000000-0008-0000-0000-0000F11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22" name="TextBox 7921">
          <a:extLst>
            <a:ext uri="{FF2B5EF4-FFF2-40B4-BE49-F238E27FC236}">
              <a16:creationId xmlns:a16="http://schemas.microsoft.com/office/drawing/2014/main" id="{00000000-0008-0000-0000-0000F21E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23" name="TextBox 7922">
          <a:extLst>
            <a:ext uri="{FF2B5EF4-FFF2-40B4-BE49-F238E27FC236}">
              <a16:creationId xmlns:a16="http://schemas.microsoft.com/office/drawing/2014/main" id="{00000000-0008-0000-0000-0000F31E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24" name="TextBox 7923">
          <a:extLst>
            <a:ext uri="{FF2B5EF4-FFF2-40B4-BE49-F238E27FC236}">
              <a16:creationId xmlns:a16="http://schemas.microsoft.com/office/drawing/2014/main" id="{00000000-0008-0000-0000-0000F41E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25" name="TextBox 7924">
          <a:extLst>
            <a:ext uri="{FF2B5EF4-FFF2-40B4-BE49-F238E27FC236}">
              <a16:creationId xmlns:a16="http://schemas.microsoft.com/office/drawing/2014/main" id="{00000000-0008-0000-0000-0000F51E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26" name="TextBox 7925">
          <a:extLst>
            <a:ext uri="{FF2B5EF4-FFF2-40B4-BE49-F238E27FC236}">
              <a16:creationId xmlns:a16="http://schemas.microsoft.com/office/drawing/2014/main" id="{00000000-0008-0000-0000-0000F61E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27" name="TextBox 7926">
          <a:extLst>
            <a:ext uri="{FF2B5EF4-FFF2-40B4-BE49-F238E27FC236}">
              <a16:creationId xmlns:a16="http://schemas.microsoft.com/office/drawing/2014/main" id="{00000000-0008-0000-0000-0000F71E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28" name="TextBox 7927">
          <a:extLst>
            <a:ext uri="{FF2B5EF4-FFF2-40B4-BE49-F238E27FC236}">
              <a16:creationId xmlns:a16="http://schemas.microsoft.com/office/drawing/2014/main" id="{00000000-0008-0000-0000-0000F81E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29" name="TextBox 7928">
          <a:extLst>
            <a:ext uri="{FF2B5EF4-FFF2-40B4-BE49-F238E27FC236}">
              <a16:creationId xmlns:a16="http://schemas.microsoft.com/office/drawing/2014/main" id="{00000000-0008-0000-0000-0000F91E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0" name="TextBox 7929">
          <a:extLst>
            <a:ext uri="{FF2B5EF4-FFF2-40B4-BE49-F238E27FC236}">
              <a16:creationId xmlns:a16="http://schemas.microsoft.com/office/drawing/2014/main" id="{00000000-0008-0000-0000-0000FA1E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1" name="TextBox 7930">
          <a:extLst>
            <a:ext uri="{FF2B5EF4-FFF2-40B4-BE49-F238E27FC236}">
              <a16:creationId xmlns:a16="http://schemas.microsoft.com/office/drawing/2014/main" id="{00000000-0008-0000-0000-0000FB1E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2" name="TextBox 7931">
          <a:extLst>
            <a:ext uri="{FF2B5EF4-FFF2-40B4-BE49-F238E27FC236}">
              <a16:creationId xmlns:a16="http://schemas.microsoft.com/office/drawing/2014/main" id="{00000000-0008-0000-0000-0000FC1E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3" name="TextBox 7932">
          <a:extLst>
            <a:ext uri="{FF2B5EF4-FFF2-40B4-BE49-F238E27FC236}">
              <a16:creationId xmlns:a16="http://schemas.microsoft.com/office/drawing/2014/main" id="{00000000-0008-0000-0000-0000FD1E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4" name="TextBox 7933">
          <a:extLst>
            <a:ext uri="{FF2B5EF4-FFF2-40B4-BE49-F238E27FC236}">
              <a16:creationId xmlns:a16="http://schemas.microsoft.com/office/drawing/2014/main" id="{00000000-0008-0000-0000-0000FE1E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5" name="TextBox 7934">
          <a:extLst>
            <a:ext uri="{FF2B5EF4-FFF2-40B4-BE49-F238E27FC236}">
              <a16:creationId xmlns:a16="http://schemas.microsoft.com/office/drawing/2014/main" id="{00000000-0008-0000-0000-0000FF1E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6" name="TextBox 7935">
          <a:extLst>
            <a:ext uri="{FF2B5EF4-FFF2-40B4-BE49-F238E27FC236}">
              <a16:creationId xmlns:a16="http://schemas.microsoft.com/office/drawing/2014/main" id="{00000000-0008-0000-0000-000000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7" name="TextBox 7936">
          <a:extLst>
            <a:ext uri="{FF2B5EF4-FFF2-40B4-BE49-F238E27FC236}">
              <a16:creationId xmlns:a16="http://schemas.microsoft.com/office/drawing/2014/main" id="{00000000-0008-0000-0000-000001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8" name="TextBox 7937">
          <a:extLst>
            <a:ext uri="{FF2B5EF4-FFF2-40B4-BE49-F238E27FC236}">
              <a16:creationId xmlns:a16="http://schemas.microsoft.com/office/drawing/2014/main" id="{00000000-0008-0000-0000-000002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39" name="TextBox 7938">
          <a:extLst>
            <a:ext uri="{FF2B5EF4-FFF2-40B4-BE49-F238E27FC236}">
              <a16:creationId xmlns:a16="http://schemas.microsoft.com/office/drawing/2014/main" id="{00000000-0008-0000-0000-000003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0" name="TextBox 7939">
          <a:extLst>
            <a:ext uri="{FF2B5EF4-FFF2-40B4-BE49-F238E27FC236}">
              <a16:creationId xmlns:a16="http://schemas.microsoft.com/office/drawing/2014/main" id="{00000000-0008-0000-0000-000004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1" name="TextBox 7940">
          <a:extLst>
            <a:ext uri="{FF2B5EF4-FFF2-40B4-BE49-F238E27FC236}">
              <a16:creationId xmlns:a16="http://schemas.microsoft.com/office/drawing/2014/main" id="{00000000-0008-0000-0000-000005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2" name="TextBox 7941">
          <a:extLst>
            <a:ext uri="{FF2B5EF4-FFF2-40B4-BE49-F238E27FC236}">
              <a16:creationId xmlns:a16="http://schemas.microsoft.com/office/drawing/2014/main" id="{00000000-0008-0000-0000-000006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3" name="TextBox 7942">
          <a:extLst>
            <a:ext uri="{FF2B5EF4-FFF2-40B4-BE49-F238E27FC236}">
              <a16:creationId xmlns:a16="http://schemas.microsoft.com/office/drawing/2014/main" id="{00000000-0008-0000-0000-000007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4" name="TextBox 7943">
          <a:extLst>
            <a:ext uri="{FF2B5EF4-FFF2-40B4-BE49-F238E27FC236}">
              <a16:creationId xmlns:a16="http://schemas.microsoft.com/office/drawing/2014/main" id="{00000000-0008-0000-0000-000008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5" name="TextBox 7944">
          <a:extLst>
            <a:ext uri="{FF2B5EF4-FFF2-40B4-BE49-F238E27FC236}">
              <a16:creationId xmlns:a16="http://schemas.microsoft.com/office/drawing/2014/main" id="{00000000-0008-0000-0000-000009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6" name="TextBox 7945">
          <a:extLst>
            <a:ext uri="{FF2B5EF4-FFF2-40B4-BE49-F238E27FC236}">
              <a16:creationId xmlns:a16="http://schemas.microsoft.com/office/drawing/2014/main" id="{00000000-0008-0000-0000-00000A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7" name="TextBox 7946">
          <a:extLst>
            <a:ext uri="{FF2B5EF4-FFF2-40B4-BE49-F238E27FC236}">
              <a16:creationId xmlns:a16="http://schemas.microsoft.com/office/drawing/2014/main" id="{00000000-0008-0000-0000-00000B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8" name="TextBox 7947">
          <a:extLst>
            <a:ext uri="{FF2B5EF4-FFF2-40B4-BE49-F238E27FC236}">
              <a16:creationId xmlns:a16="http://schemas.microsoft.com/office/drawing/2014/main" id="{00000000-0008-0000-0000-00000C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49" name="TextBox 7948">
          <a:extLst>
            <a:ext uri="{FF2B5EF4-FFF2-40B4-BE49-F238E27FC236}">
              <a16:creationId xmlns:a16="http://schemas.microsoft.com/office/drawing/2014/main" id="{00000000-0008-0000-0000-00000D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0" name="TextBox 7949">
          <a:extLst>
            <a:ext uri="{FF2B5EF4-FFF2-40B4-BE49-F238E27FC236}">
              <a16:creationId xmlns:a16="http://schemas.microsoft.com/office/drawing/2014/main" id="{00000000-0008-0000-0000-00000E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1" name="TextBox 7950">
          <a:extLst>
            <a:ext uri="{FF2B5EF4-FFF2-40B4-BE49-F238E27FC236}">
              <a16:creationId xmlns:a16="http://schemas.microsoft.com/office/drawing/2014/main" id="{00000000-0008-0000-0000-00000F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2" name="TextBox 7951">
          <a:extLst>
            <a:ext uri="{FF2B5EF4-FFF2-40B4-BE49-F238E27FC236}">
              <a16:creationId xmlns:a16="http://schemas.microsoft.com/office/drawing/2014/main" id="{00000000-0008-0000-0000-000010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3" name="TextBox 7952">
          <a:extLst>
            <a:ext uri="{FF2B5EF4-FFF2-40B4-BE49-F238E27FC236}">
              <a16:creationId xmlns:a16="http://schemas.microsoft.com/office/drawing/2014/main" id="{00000000-0008-0000-0000-000011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4" name="TextBox 7953">
          <a:extLst>
            <a:ext uri="{FF2B5EF4-FFF2-40B4-BE49-F238E27FC236}">
              <a16:creationId xmlns:a16="http://schemas.microsoft.com/office/drawing/2014/main" id="{00000000-0008-0000-0000-000012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5" name="TextBox 7954">
          <a:extLst>
            <a:ext uri="{FF2B5EF4-FFF2-40B4-BE49-F238E27FC236}">
              <a16:creationId xmlns:a16="http://schemas.microsoft.com/office/drawing/2014/main" id="{00000000-0008-0000-0000-000013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6" name="TextBox 7955">
          <a:extLst>
            <a:ext uri="{FF2B5EF4-FFF2-40B4-BE49-F238E27FC236}">
              <a16:creationId xmlns:a16="http://schemas.microsoft.com/office/drawing/2014/main" id="{00000000-0008-0000-0000-000014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7" name="TextBox 7956">
          <a:extLst>
            <a:ext uri="{FF2B5EF4-FFF2-40B4-BE49-F238E27FC236}">
              <a16:creationId xmlns:a16="http://schemas.microsoft.com/office/drawing/2014/main" id="{00000000-0008-0000-0000-000015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8" name="TextBox 7957">
          <a:extLst>
            <a:ext uri="{FF2B5EF4-FFF2-40B4-BE49-F238E27FC236}">
              <a16:creationId xmlns:a16="http://schemas.microsoft.com/office/drawing/2014/main" id="{00000000-0008-0000-0000-000016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59" name="TextBox 7958">
          <a:extLst>
            <a:ext uri="{FF2B5EF4-FFF2-40B4-BE49-F238E27FC236}">
              <a16:creationId xmlns:a16="http://schemas.microsoft.com/office/drawing/2014/main" id="{00000000-0008-0000-0000-000017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0" name="TextBox 7959">
          <a:extLst>
            <a:ext uri="{FF2B5EF4-FFF2-40B4-BE49-F238E27FC236}">
              <a16:creationId xmlns:a16="http://schemas.microsoft.com/office/drawing/2014/main" id="{00000000-0008-0000-0000-000018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1" name="TextBox 7960">
          <a:extLst>
            <a:ext uri="{FF2B5EF4-FFF2-40B4-BE49-F238E27FC236}">
              <a16:creationId xmlns:a16="http://schemas.microsoft.com/office/drawing/2014/main" id="{00000000-0008-0000-0000-000019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2" name="TextBox 7961">
          <a:extLst>
            <a:ext uri="{FF2B5EF4-FFF2-40B4-BE49-F238E27FC236}">
              <a16:creationId xmlns:a16="http://schemas.microsoft.com/office/drawing/2014/main" id="{00000000-0008-0000-0000-00001A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3" name="TextBox 7962">
          <a:extLst>
            <a:ext uri="{FF2B5EF4-FFF2-40B4-BE49-F238E27FC236}">
              <a16:creationId xmlns:a16="http://schemas.microsoft.com/office/drawing/2014/main" id="{00000000-0008-0000-0000-00001B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4" name="TextBox 7963">
          <a:extLst>
            <a:ext uri="{FF2B5EF4-FFF2-40B4-BE49-F238E27FC236}">
              <a16:creationId xmlns:a16="http://schemas.microsoft.com/office/drawing/2014/main" id="{00000000-0008-0000-0000-00001C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5" name="TextBox 7964">
          <a:extLst>
            <a:ext uri="{FF2B5EF4-FFF2-40B4-BE49-F238E27FC236}">
              <a16:creationId xmlns:a16="http://schemas.microsoft.com/office/drawing/2014/main" id="{00000000-0008-0000-0000-00001D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6" name="TextBox 7965">
          <a:extLst>
            <a:ext uri="{FF2B5EF4-FFF2-40B4-BE49-F238E27FC236}">
              <a16:creationId xmlns:a16="http://schemas.microsoft.com/office/drawing/2014/main" id="{00000000-0008-0000-0000-00001E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7" name="TextBox 7966">
          <a:extLst>
            <a:ext uri="{FF2B5EF4-FFF2-40B4-BE49-F238E27FC236}">
              <a16:creationId xmlns:a16="http://schemas.microsoft.com/office/drawing/2014/main" id="{00000000-0008-0000-0000-00001F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8" name="TextBox 7967">
          <a:extLst>
            <a:ext uri="{FF2B5EF4-FFF2-40B4-BE49-F238E27FC236}">
              <a16:creationId xmlns:a16="http://schemas.microsoft.com/office/drawing/2014/main" id="{00000000-0008-0000-0000-000020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69" name="TextBox 7968">
          <a:extLst>
            <a:ext uri="{FF2B5EF4-FFF2-40B4-BE49-F238E27FC236}">
              <a16:creationId xmlns:a16="http://schemas.microsoft.com/office/drawing/2014/main" id="{00000000-0008-0000-0000-000021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0" name="TextBox 7969">
          <a:extLst>
            <a:ext uri="{FF2B5EF4-FFF2-40B4-BE49-F238E27FC236}">
              <a16:creationId xmlns:a16="http://schemas.microsoft.com/office/drawing/2014/main" id="{00000000-0008-0000-0000-000022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1" name="TextBox 7970">
          <a:extLst>
            <a:ext uri="{FF2B5EF4-FFF2-40B4-BE49-F238E27FC236}">
              <a16:creationId xmlns:a16="http://schemas.microsoft.com/office/drawing/2014/main" id="{00000000-0008-0000-0000-000023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2" name="TextBox 7971">
          <a:extLst>
            <a:ext uri="{FF2B5EF4-FFF2-40B4-BE49-F238E27FC236}">
              <a16:creationId xmlns:a16="http://schemas.microsoft.com/office/drawing/2014/main" id="{00000000-0008-0000-0000-000024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3" name="TextBox 7972">
          <a:extLst>
            <a:ext uri="{FF2B5EF4-FFF2-40B4-BE49-F238E27FC236}">
              <a16:creationId xmlns:a16="http://schemas.microsoft.com/office/drawing/2014/main" id="{00000000-0008-0000-0000-000025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4" name="TextBox 7973">
          <a:extLst>
            <a:ext uri="{FF2B5EF4-FFF2-40B4-BE49-F238E27FC236}">
              <a16:creationId xmlns:a16="http://schemas.microsoft.com/office/drawing/2014/main" id="{00000000-0008-0000-0000-000026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5" name="TextBox 7974">
          <a:extLst>
            <a:ext uri="{FF2B5EF4-FFF2-40B4-BE49-F238E27FC236}">
              <a16:creationId xmlns:a16="http://schemas.microsoft.com/office/drawing/2014/main" id="{00000000-0008-0000-0000-000027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6" name="TextBox 7975">
          <a:extLst>
            <a:ext uri="{FF2B5EF4-FFF2-40B4-BE49-F238E27FC236}">
              <a16:creationId xmlns:a16="http://schemas.microsoft.com/office/drawing/2014/main" id="{00000000-0008-0000-0000-000028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7" name="TextBox 7976">
          <a:extLst>
            <a:ext uri="{FF2B5EF4-FFF2-40B4-BE49-F238E27FC236}">
              <a16:creationId xmlns:a16="http://schemas.microsoft.com/office/drawing/2014/main" id="{00000000-0008-0000-0000-000029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8" name="TextBox 7977">
          <a:extLst>
            <a:ext uri="{FF2B5EF4-FFF2-40B4-BE49-F238E27FC236}">
              <a16:creationId xmlns:a16="http://schemas.microsoft.com/office/drawing/2014/main" id="{00000000-0008-0000-0000-00002A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79" name="TextBox 7978">
          <a:extLst>
            <a:ext uri="{FF2B5EF4-FFF2-40B4-BE49-F238E27FC236}">
              <a16:creationId xmlns:a16="http://schemas.microsoft.com/office/drawing/2014/main" id="{00000000-0008-0000-0000-00002B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0" name="TextBox 7979">
          <a:extLst>
            <a:ext uri="{FF2B5EF4-FFF2-40B4-BE49-F238E27FC236}">
              <a16:creationId xmlns:a16="http://schemas.microsoft.com/office/drawing/2014/main" id="{00000000-0008-0000-0000-00002C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1" name="TextBox 7980">
          <a:extLst>
            <a:ext uri="{FF2B5EF4-FFF2-40B4-BE49-F238E27FC236}">
              <a16:creationId xmlns:a16="http://schemas.microsoft.com/office/drawing/2014/main" id="{00000000-0008-0000-0000-00002D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2" name="TextBox 7981">
          <a:extLst>
            <a:ext uri="{FF2B5EF4-FFF2-40B4-BE49-F238E27FC236}">
              <a16:creationId xmlns:a16="http://schemas.microsoft.com/office/drawing/2014/main" id="{00000000-0008-0000-0000-00002E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3" name="TextBox 7982">
          <a:extLst>
            <a:ext uri="{FF2B5EF4-FFF2-40B4-BE49-F238E27FC236}">
              <a16:creationId xmlns:a16="http://schemas.microsoft.com/office/drawing/2014/main" id="{00000000-0008-0000-0000-00002F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4" name="TextBox 7983">
          <a:extLst>
            <a:ext uri="{FF2B5EF4-FFF2-40B4-BE49-F238E27FC236}">
              <a16:creationId xmlns:a16="http://schemas.microsoft.com/office/drawing/2014/main" id="{00000000-0008-0000-0000-000030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5" name="TextBox 7984">
          <a:extLst>
            <a:ext uri="{FF2B5EF4-FFF2-40B4-BE49-F238E27FC236}">
              <a16:creationId xmlns:a16="http://schemas.microsoft.com/office/drawing/2014/main" id="{00000000-0008-0000-0000-000031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6" name="TextBox 7985">
          <a:extLst>
            <a:ext uri="{FF2B5EF4-FFF2-40B4-BE49-F238E27FC236}">
              <a16:creationId xmlns:a16="http://schemas.microsoft.com/office/drawing/2014/main" id="{00000000-0008-0000-0000-000032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7" name="TextBox 7986">
          <a:extLst>
            <a:ext uri="{FF2B5EF4-FFF2-40B4-BE49-F238E27FC236}">
              <a16:creationId xmlns:a16="http://schemas.microsoft.com/office/drawing/2014/main" id="{00000000-0008-0000-0000-000033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8" name="TextBox 7987">
          <a:extLst>
            <a:ext uri="{FF2B5EF4-FFF2-40B4-BE49-F238E27FC236}">
              <a16:creationId xmlns:a16="http://schemas.microsoft.com/office/drawing/2014/main" id="{00000000-0008-0000-0000-000034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89" name="TextBox 7988">
          <a:extLst>
            <a:ext uri="{FF2B5EF4-FFF2-40B4-BE49-F238E27FC236}">
              <a16:creationId xmlns:a16="http://schemas.microsoft.com/office/drawing/2014/main" id="{00000000-0008-0000-0000-000035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0" name="TextBox 7989">
          <a:extLst>
            <a:ext uri="{FF2B5EF4-FFF2-40B4-BE49-F238E27FC236}">
              <a16:creationId xmlns:a16="http://schemas.microsoft.com/office/drawing/2014/main" id="{00000000-0008-0000-0000-000036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1" name="TextBox 7990">
          <a:extLst>
            <a:ext uri="{FF2B5EF4-FFF2-40B4-BE49-F238E27FC236}">
              <a16:creationId xmlns:a16="http://schemas.microsoft.com/office/drawing/2014/main" id="{00000000-0008-0000-0000-000037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2" name="TextBox 7991">
          <a:extLst>
            <a:ext uri="{FF2B5EF4-FFF2-40B4-BE49-F238E27FC236}">
              <a16:creationId xmlns:a16="http://schemas.microsoft.com/office/drawing/2014/main" id="{00000000-0008-0000-0000-000038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3" name="TextBox 7992">
          <a:extLst>
            <a:ext uri="{FF2B5EF4-FFF2-40B4-BE49-F238E27FC236}">
              <a16:creationId xmlns:a16="http://schemas.microsoft.com/office/drawing/2014/main" id="{00000000-0008-0000-0000-000039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4" name="TextBox 7993">
          <a:extLst>
            <a:ext uri="{FF2B5EF4-FFF2-40B4-BE49-F238E27FC236}">
              <a16:creationId xmlns:a16="http://schemas.microsoft.com/office/drawing/2014/main" id="{00000000-0008-0000-0000-00003A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5" name="TextBox 7994">
          <a:extLst>
            <a:ext uri="{FF2B5EF4-FFF2-40B4-BE49-F238E27FC236}">
              <a16:creationId xmlns:a16="http://schemas.microsoft.com/office/drawing/2014/main" id="{00000000-0008-0000-0000-00003B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6" name="TextBox 7995">
          <a:extLst>
            <a:ext uri="{FF2B5EF4-FFF2-40B4-BE49-F238E27FC236}">
              <a16:creationId xmlns:a16="http://schemas.microsoft.com/office/drawing/2014/main" id="{00000000-0008-0000-0000-00003C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7" name="TextBox 7996">
          <a:extLst>
            <a:ext uri="{FF2B5EF4-FFF2-40B4-BE49-F238E27FC236}">
              <a16:creationId xmlns:a16="http://schemas.microsoft.com/office/drawing/2014/main" id="{00000000-0008-0000-0000-00003D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8" name="TextBox 7997">
          <a:extLst>
            <a:ext uri="{FF2B5EF4-FFF2-40B4-BE49-F238E27FC236}">
              <a16:creationId xmlns:a16="http://schemas.microsoft.com/office/drawing/2014/main" id="{00000000-0008-0000-0000-00003E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7999" name="TextBox 7998">
          <a:extLst>
            <a:ext uri="{FF2B5EF4-FFF2-40B4-BE49-F238E27FC236}">
              <a16:creationId xmlns:a16="http://schemas.microsoft.com/office/drawing/2014/main" id="{00000000-0008-0000-0000-00003F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0" name="TextBox 7999">
          <a:extLst>
            <a:ext uri="{FF2B5EF4-FFF2-40B4-BE49-F238E27FC236}">
              <a16:creationId xmlns:a16="http://schemas.microsoft.com/office/drawing/2014/main" id="{00000000-0008-0000-0000-000040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1" name="TextBox 8000">
          <a:extLst>
            <a:ext uri="{FF2B5EF4-FFF2-40B4-BE49-F238E27FC236}">
              <a16:creationId xmlns:a16="http://schemas.microsoft.com/office/drawing/2014/main" id="{00000000-0008-0000-0000-000041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2" name="TextBox 8001">
          <a:extLst>
            <a:ext uri="{FF2B5EF4-FFF2-40B4-BE49-F238E27FC236}">
              <a16:creationId xmlns:a16="http://schemas.microsoft.com/office/drawing/2014/main" id="{00000000-0008-0000-0000-000042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3" name="TextBox 8002">
          <a:extLst>
            <a:ext uri="{FF2B5EF4-FFF2-40B4-BE49-F238E27FC236}">
              <a16:creationId xmlns:a16="http://schemas.microsoft.com/office/drawing/2014/main" id="{00000000-0008-0000-0000-000043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4" name="TextBox 8003">
          <a:extLst>
            <a:ext uri="{FF2B5EF4-FFF2-40B4-BE49-F238E27FC236}">
              <a16:creationId xmlns:a16="http://schemas.microsoft.com/office/drawing/2014/main" id="{00000000-0008-0000-0000-000044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5" name="TextBox 8004">
          <a:extLst>
            <a:ext uri="{FF2B5EF4-FFF2-40B4-BE49-F238E27FC236}">
              <a16:creationId xmlns:a16="http://schemas.microsoft.com/office/drawing/2014/main" id="{00000000-0008-0000-0000-000045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6" name="TextBox 8005">
          <a:extLst>
            <a:ext uri="{FF2B5EF4-FFF2-40B4-BE49-F238E27FC236}">
              <a16:creationId xmlns:a16="http://schemas.microsoft.com/office/drawing/2014/main" id="{00000000-0008-0000-0000-000046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7" name="TextBox 8006">
          <a:extLst>
            <a:ext uri="{FF2B5EF4-FFF2-40B4-BE49-F238E27FC236}">
              <a16:creationId xmlns:a16="http://schemas.microsoft.com/office/drawing/2014/main" id="{00000000-0008-0000-0000-000047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8" name="TextBox 8007">
          <a:extLst>
            <a:ext uri="{FF2B5EF4-FFF2-40B4-BE49-F238E27FC236}">
              <a16:creationId xmlns:a16="http://schemas.microsoft.com/office/drawing/2014/main" id="{00000000-0008-0000-0000-000048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09" name="TextBox 8008">
          <a:extLst>
            <a:ext uri="{FF2B5EF4-FFF2-40B4-BE49-F238E27FC236}">
              <a16:creationId xmlns:a16="http://schemas.microsoft.com/office/drawing/2014/main" id="{00000000-0008-0000-0000-000049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0" name="TextBox 8009">
          <a:extLst>
            <a:ext uri="{FF2B5EF4-FFF2-40B4-BE49-F238E27FC236}">
              <a16:creationId xmlns:a16="http://schemas.microsoft.com/office/drawing/2014/main" id="{00000000-0008-0000-0000-00004A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1" name="TextBox 8010">
          <a:extLst>
            <a:ext uri="{FF2B5EF4-FFF2-40B4-BE49-F238E27FC236}">
              <a16:creationId xmlns:a16="http://schemas.microsoft.com/office/drawing/2014/main" id="{00000000-0008-0000-0000-00004B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2" name="TextBox 8011">
          <a:extLst>
            <a:ext uri="{FF2B5EF4-FFF2-40B4-BE49-F238E27FC236}">
              <a16:creationId xmlns:a16="http://schemas.microsoft.com/office/drawing/2014/main" id="{00000000-0008-0000-0000-00004C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3" name="TextBox 8012">
          <a:extLst>
            <a:ext uri="{FF2B5EF4-FFF2-40B4-BE49-F238E27FC236}">
              <a16:creationId xmlns:a16="http://schemas.microsoft.com/office/drawing/2014/main" id="{00000000-0008-0000-0000-00004D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4" name="TextBox 8013">
          <a:extLst>
            <a:ext uri="{FF2B5EF4-FFF2-40B4-BE49-F238E27FC236}">
              <a16:creationId xmlns:a16="http://schemas.microsoft.com/office/drawing/2014/main" id="{00000000-0008-0000-0000-00004E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5" name="TextBox 8014">
          <a:extLst>
            <a:ext uri="{FF2B5EF4-FFF2-40B4-BE49-F238E27FC236}">
              <a16:creationId xmlns:a16="http://schemas.microsoft.com/office/drawing/2014/main" id="{00000000-0008-0000-0000-00004F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6" name="TextBox 8015">
          <a:extLst>
            <a:ext uri="{FF2B5EF4-FFF2-40B4-BE49-F238E27FC236}">
              <a16:creationId xmlns:a16="http://schemas.microsoft.com/office/drawing/2014/main" id="{00000000-0008-0000-0000-000050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7" name="TextBox 8016">
          <a:extLst>
            <a:ext uri="{FF2B5EF4-FFF2-40B4-BE49-F238E27FC236}">
              <a16:creationId xmlns:a16="http://schemas.microsoft.com/office/drawing/2014/main" id="{00000000-0008-0000-0000-000051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8" name="TextBox 8017">
          <a:extLst>
            <a:ext uri="{FF2B5EF4-FFF2-40B4-BE49-F238E27FC236}">
              <a16:creationId xmlns:a16="http://schemas.microsoft.com/office/drawing/2014/main" id="{00000000-0008-0000-0000-000052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19" name="TextBox 8018">
          <a:extLst>
            <a:ext uri="{FF2B5EF4-FFF2-40B4-BE49-F238E27FC236}">
              <a16:creationId xmlns:a16="http://schemas.microsoft.com/office/drawing/2014/main" id="{00000000-0008-0000-0000-000053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0" name="TextBox 8019">
          <a:extLst>
            <a:ext uri="{FF2B5EF4-FFF2-40B4-BE49-F238E27FC236}">
              <a16:creationId xmlns:a16="http://schemas.microsoft.com/office/drawing/2014/main" id="{00000000-0008-0000-0000-000054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1" name="TextBox 8020">
          <a:extLst>
            <a:ext uri="{FF2B5EF4-FFF2-40B4-BE49-F238E27FC236}">
              <a16:creationId xmlns:a16="http://schemas.microsoft.com/office/drawing/2014/main" id="{00000000-0008-0000-0000-000055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2" name="TextBox 8021">
          <a:extLst>
            <a:ext uri="{FF2B5EF4-FFF2-40B4-BE49-F238E27FC236}">
              <a16:creationId xmlns:a16="http://schemas.microsoft.com/office/drawing/2014/main" id="{00000000-0008-0000-0000-000056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3" name="TextBox 8022">
          <a:extLst>
            <a:ext uri="{FF2B5EF4-FFF2-40B4-BE49-F238E27FC236}">
              <a16:creationId xmlns:a16="http://schemas.microsoft.com/office/drawing/2014/main" id="{00000000-0008-0000-0000-000057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4" name="TextBox 8023">
          <a:extLst>
            <a:ext uri="{FF2B5EF4-FFF2-40B4-BE49-F238E27FC236}">
              <a16:creationId xmlns:a16="http://schemas.microsoft.com/office/drawing/2014/main" id="{00000000-0008-0000-0000-000058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5" name="TextBox 8024">
          <a:extLst>
            <a:ext uri="{FF2B5EF4-FFF2-40B4-BE49-F238E27FC236}">
              <a16:creationId xmlns:a16="http://schemas.microsoft.com/office/drawing/2014/main" id="{00000000-0008-0000-0000-000059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6" name="TextBox 8025">
          <a:extLst>
            <a:ext uri="{FF2B5EF4-FFF2-40B4-BE49-F238E27FC236}">
              <a16:creationId xmlns:a16="http://schemas.microsoft.com/office/drawing/2014/main" id="{00000000-0008-0000-0000-00005A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7" name="TextBox 8026">
          <a:extLst>
            <a:ext uri="{FF2B5EF4-FFF2-40B4-BE49-F238E27FC236}">
              <a16:creationId xmlns:a16="http://schemas.microsoft.com/office/drawing/2014/main" id="{00000000-0008-0000-0000-00005B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8" name="TextBox 8027">
          <a:extLst>
            <a:ext uri="{FF2B5EF4-FFF2-40B4-BE49-F238E27FC236}">
              <a16:creationId xmlns:a16="http://schemas.microsoft.com/office/drawing/2014/main" id="{00000000-0008-0000-0000-00005C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29" name="TextBox 8028">
          <a:extLst>
            <a:ext uri="{FF2B5EF4-FFF2-40B4-BE49-F238E27FC236}">
              <a16:creationId xmlns:a16="http://schemas.microsoft.com/office/drawing/2014/main" id="{00000000-0008-0000-0000-00005D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0" name="TextBox 8029">
          <a:extLst>
            <a:ext uri="{FF2B5EF4-FFF2-40B4-BE49-F238E27FC236}">
              <a16:creationId xmlns:a16="http://schemas.microsoft.com/office/drawing/2014/main" id="{00000000-0008-0000-0000-00005E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1" name="TextBox 8030">
          <a:extLst>
            <a:ext uri="{FF2B5EF4-FFF2-40B4-BE49-F238E27FC236}">
              <a16:creationId xmlns:a16="http://schemas.microsoft.com/office/drawing/2014/main" id="{00000000-0008-0000-0000-00005F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2" name="TextBox 8031">
          <a:extLst>
            <a:ext uri="{FF2B5EF4-FFF2-40B4-BE49-F238E27FC236}">
              <a16:creationId xmlns:a16="http://schemas.microsoft.com/office/drawing/2014/main" id="{00000000-0008-0000-0000-000060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3" name="TextBox 8032">
          <a:extLst>
            <a:ext uri="{FF2B5EF4-FFF2-40B4-BE49-F238E27FC236}">
              <a16:creationId xmlns:a16="http://schemas.microsoft.com/office/drawing/2014/main" id="{00000000-0008-0000-0000-000061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4" name="TextBox 8033">
          <a:extLst>
            <a:ext uri="{FF2B5EF4-FFF2-40B4-BE49-F238E27FC236}">
              <a16:creationId xmlns:a16="http://schemas.microsoft.com/office/drawing/2014/main" id="{00000000-0008-0000-0000-000062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5" name="TextBox 8034">
          <a:extLst>
            <a:ext uri="{FF2B5EF4-FFF2-40B4-BE49-F238E27FC236}">
              <a16:creationId xmlns:a16="http://schemas.microsoft.com/office/drawing/2014/main" id="{00000000-0008-0000-0000-000063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6" name="TextBox 8035">
          <a:extLst>
            <a:ext uri="{FF2B5EF4-FFF2-40B4-BE49-F238E27FC236}">
              <a16:creationId xmlns:a16="http://schemas.microsoft.com/office/drawing/2014/main" id="{00000000-0008-0000-0000-000064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7" name="TextBox 8036">
          <a:extLst>
            <a:ext uri="{FF2B5EF4-FFF2-40B4-BE49-F238E27FC236}">
              <a16:creationId xmlns:a16="http://schemas.microsoft.com/office/drawing/2014/main" id="{00000000-0008-0000-0000-000065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8" name="TextBox 8037">
          <a:extLst>
            <a:ext uri="{FF2B5EF4-FFF2-40B4-BE49-F238E27FC236}">
              <a16:creationId xmlns:a16="http://schemas.microsoft.com/office/drawing/2014/main" id="{00000000-0008-0000-0000-000066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39" name="TextBox 8038">
          <a:extLst>
            <a:ext uri="{FF2B5EF4-FFF2-40B4-BE49-F238E27FC236}">
              <a16:creationId xmlns:a16="http://schemas.microsoft.com/office/drawing/2014/main" id="{00000000-0008-0000-0000-000067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0" name="TextBox 8039">
          <a:extLst>
            <a:ext uri="{FF2B5EF4-FFF2-40B4-BE49-F238E27FC236}">
              <a16:creationId xmlns:a16="http://schemas.microsoft.com/office/drawing/2014/main" id="{00000000-0008-0000-0000-000068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1" name="TextBox 8040">
          <a:extLst>
            <a:ext uri="{FF2B5EF4-FFF2-40B4-BE49-F238E27FC236}">
              <a16:creationId xmlns:a16="http://schemas.microsoft.com/office/drawing/2014/main" id="{00000000-0008-0000-0000-000069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2" name="TextBox 8041">
          <a:extLst>
            <a:ext uri="{FF2B5EF4-FFF2-40B4-BE49-F238E27FC236}">
              <a16:creationId xmlns:a16="http://schemas.microsoft.com/office/drawing/2014/main" id="{00000000-0008-0000-0000-00006A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3" name="TextBox 8042">
          <a:extLst>
            <a:ext uri="{FF2B5EF4-FFF2-40B4-BE49-F238E27FC236}">
              <a16:creationId xmlns:a16="http://schemas.microsoft.com/office/drawing/2014/main" id="{00000000-0008-0000-0000-00006B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4" name="TextBox 8043">
          <a:extLst>
            <a:ext uri="{FF2B5EF4-FFF2-40B4-BE49-F238E27FC236}">
              <a16:creationId xmlns:a16="http://schemas.microsoft.com/office/drawing/2014/main" id="{00000000-0008-0000-0000-00006C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5" name="TextBox 8044">
          <a:extLst>
            <a:ext uri="{FF2B5EF4-FFF2-40B4-BE49-F238E27FC236}">
              <a16:creationId xmlns:a16="http://schemas.microsoft.com/office/drawing/2014/main" id="{00000000-0008-0000-0000-00006D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6" name="TextBox 8045">
          <a:extLst>
            <a:ext uri="{FF2B5EF4-FFF2-40B4-BE49-F238E27FC236}">
              <a16:creationId xmlns:a16="http://schemas.microsoft.com/office/drawing/2014/main" id="{00000000-0008-0000-0000-00006E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7" name="TextBox 8046">
          <a:extLst>
            <a:ext uri="{FF2B5EF4-FFF2-40B4-BE49-F238E27FC236}">
              <a16:creationId xmlns:a16="http://schemas.microsoft.com/office/drawing/2014/main" id="{00000000-0008-0000-0000-00006F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8" name="TextBox 8047">
          <a:extLst>
            <a:ext uri="{FF2B5EF4-FFF2-40B4-BE49-F238E27FC236}">
              <a16:creationId xmlns:a16="http://schemas.microsoft.com/office/drawing/2014/main" id="{00000000-0008-0000-0000-000070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49" name="TextBox 8048">
          <a:extLst>
            <a:ext uri="{FF2B5EF4-FFF2-40B4-BE49-F238E27FC236}">
              <a16:creationId xmlns:a16="http://schemas.microsoft.com/office/drawing/2014/main" id="{00000000-0008-0000-0000-000071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0" name="TextBox 8049">
          <a:extLst>
            <a:ext uri="{FF2B5EF4-FFF2-40B4-BE49-F238E27FC236}">
              <a16:creationId xmlns:a16="http://schemas.microsoft.com/office/drawing/2014/main" id="{00000000-0008-0000-0000-000072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1" name="TextBox 8050">
          <a:extLst>
            <a:ext uri="{FF2B5EF4-FFF2-40B4-BE49-F238E27FC236}">
              <a16:creationId xmlns:a16="http://schemas.microsoft.com/office/drawing/2014/main" id="{00000000-0008-0000-0000-000073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2" name="TextBox 8051">
          <a:extLst>
            <a:ext uri="{FF2B5EF4-FFF2-40B4-BE49-F238E27FC236}">
              <a16:creationId xmlns:a16="http://schemas.microsoft.com/office/drawing/2014/main" id="{00000000-0008-0000-0000-000074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3" name="TextBox 8052">
          <a:extLst>
            <a:ext uri="{FF2B5EF4-FFF2-40B4-BE49-F238E27FC236}">
              <a16:creationId xmlns:a16="http://schemas.microsoft.com/office/drawing/2014/main" id="{00000000-0008-0000-0000-000075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4" name="TextBox 8053">
          <a:extLst>
            <a:ext uri="{FF2B5EF4-FFF2-40B4-BE49-F238E27FC236}">
              <a16:creationId xmlns:a16="http://schemas.microsoft.com/office/drawing/2014/main" id="{00000000-0008-0000-0000-000076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5" name="TextBox 8054">
          <a:extLst>
            <a:ext uri="{FF2B5EF4-FFF2-40B4-BE49-F238E27FC236}">
              <a16:creationId xmlns:a16="http://schemas.microsoft.com/office/drawing/2014/main" id="{00000000-0008-0000-0000-000077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6" name="TextBox 8055">
          <a:extLst>
            <a:ext uri="{FF2B5EF4-FFF2-40B4-BE49-F238E27FC236}">
              <a16:creationId xmlns:a16="http://schemas.microsoft.com/office/drawing/2014/main" id="{00000000-0008-0000-0000-000078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7" name="TextBox 8056">
          <a:extLst>
            <a:ext uri="{FF2B5EF4-FFF2-40B4-BE49-F238E27FC236}">
              <a16:creationId xmlns:a16="http://schemas.microsoft.com/office/drawing/2014/main" id="{00000000-0008-0000-0000-000079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8" name="TextBox 8057">
          <a:extLst>
            <a:ext uri="{FF2B5EF4-FFF2-40B4-BE49-F238E27FC236}">
              <a16:creationId xmlns:a16="http://schemas.microsoft.com/office/drawing/2014/main" id="{00000000-0008-0000-0000-00007A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59" name="TextBox 8058">
          <a:extLst>
            <a:ext uri="{FF2B5EF4-FFF2-40B4-BE49-F238E27FC236}">
              <a16:creationId xmlns:a16="http://schemas.microsoft.com/office/drawing/2014/main" id="{00000000-0008-0000-0000-00007B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0" name="TextBox 8059">
          <a:extLst>
            <a:ext uri="{FF2B5EF4-FFF2-40B4-BE49-F238E27FC236}">
              <a16:creationId xmlns:a16="http://schemas.microsoft.com/office/drawing/2014/main" id="{00000000-0008-0000-0000-00007C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1" name="TextBox 8060">
          <a:extLst>
            <a:ext uri="{FF2B5EF4-FFF2-40B4-BE49-F238E27FC236}">
              <a16:creationId xmlns:a16="http://schemas.microsoft.com/office/drawing/2014/main" id="{00000000-0008-0000-0000-00007D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2" name="TextBox 8061">
          <a:extLst>
            <a:ext uri="{FF2B5EF4-FFF2-40B4-BE49-F238E27FC236}">
              <a16:creationId xmlns:a16="http://schemas.microsoft.com/office/drawing/2014/main" id="{00000000-0008-0000-0000-00007E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3" name="TextBox 8062">
          <a:extLst>
            <a:ext uri="{FF2B5EF4-FFF2-40B4-BE49-F238E27FC236}">
              <a16:creationId xmlns:a16="http://schemas.microsoft.com/office/drawing/2014/main" id="{00000000-0008-0000-0000-00007F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4" name="TextBox 8063">
          <a:extLst>
            <a:ext uri="{FF2B5EF4-FFF2-40B4-BE49-F238E27FC236}">
              <a16:creationId xmlns:a16="http://schemas.microsoft.com/office/drawing/2014/main" id="{00000000-0008-0000-0000-000080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5" name="TextBox 8064">
          <a:extLst>
            <a:ext uri="{FF2B5EF4-FFF2-40B4-BE49-F238E27FC236}">
              <a16:creationId xmlns:a16="http://schemas.microsoft.com/office/drawing/2014/main" id="{00000000-0008-0000-0000-000081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6" name="TextBox 8065">
          <a:extLst>
            <a:ext uri="{FF2B5EF4-FFF2-40B4-BE49-F238E27FC236}">
              <a16:creationId xmlns:a16="http://schemas.microsoft.com/office/drawing/2014/main" id="{00000000-0008-0000-0000-000082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7" name="TextBox 8066">
          <a:extLst>
            <a:ext uri="{FF2B5EF4-FFF2-40B4-BE49-F238E27FC236}">
              <a16:creationId xmlns:a16="http://schemas.microsoft.com/office/drawing/2014/main" id="{00000000-0008-0000-0000-000083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8" name="TextBox 8067">
          <a:extLst>
            <a:ext uri="{FF2B5EF4-FFF2-40B4-BE49-F238E27FC236}">
              <a16:creationId xmlns:a16="http://schemas.microsoft.com/office/drawing/2014/main" id="{00000000-0008-0000-0000-000084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69" name="TextBox 8068">
          <a:extLst>
            <a:ext uri="{FF2B5EF4-FFF2-40B4-BE49-F238E27FC236}">
              <a16:creationId xmlns:a16="http://schemas.microsoft.com/office/drawing/2014/main" id="{00000000-0008-0000-0000-000085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0" name="TextBox 8069">
          <a:extLst>
            <a:ext uri="{FF2B5EF4-FFF2-40B4-BE49-F238E27FC236}">
              <a16:creationId xmlns:a16="http://schemas.microsoft.com/office/drawing/2014/main" id="{00000000-0008-0000-0000-000086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1" name="TextBox 8070">
          <a:extLst>
            <a:ext uri="{FF2B5EF4-FFF2-40B4-BE49-F238E27FC236}">
              <a16:creationId xmlns:a16="http://schemas.microsoft.com/office/drawing/2014/main" id="{00000000-0008-0000-0000-000087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2" name="TextBox 8071">
          <a:extLst>
            <a:ext uri="{FF2B5EF4-FFF2-40B4-BE49-F238E27FC236}">
              <a16:creationId xmlns:a16="http://schemas.microsoft.com/office/drawing/2014/main" id="{00000000-0008-0000-0000-000088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3" name="TextBox 8072">
          <a:extLst>
            <a:ext uri="{FF2B5EF4-FFF2-40B4-BE49-F238E27FC236}">
              <a16:creationId xmlns:a16="http://schemas.microsoft.com/office/drawing/2014/main" id="{00000000-0008-0000-0000-000089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4" name="TextBox 8073">
          <a:extLst>
            <a:ext uri="{FF2B5EF4-FFF2-40B4-BE49-F238E27FC236}">
              <a16:creationId xmlns:a16="http://schemas.microsoft.com/office/drawing/2014/main" id="{00000000-0008-0000-0000-00008A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5" name="TextBox 8074">
          <a:extLst>
            <a:ext uri="{FF2B5EF4-FFF2-40B4-BE49-F238E27FC236}">
              <a16:creationId xmlns:a16="http://schemas.microsoft.com/office/drawing/2014/main" id="{00000000-0008-0000-0000-00008B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6" name="TextBox 8075">
          <a:extLst>
            <a:ext uri="{FF2B5EF4-FFF2-40B4-BE49-F238E27FC236}">
              <a16:creationId xmlns:a16="http://schemas.microsoft.com/office/drawing/2014/main" id="{00000000-0008-0000-0000-00008C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7" name="TextBox 8076">
          <a:extLst>
            <a:ext uri="{FF2B5EF4-FFF2-40B4-BE49-F238E27FC236}">
              <a16:creationId xmlns:a16="http://schemas.microsoft.com/office/drawing/2014/main" id="{00000000-0008-0000-0000-00008D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8" name="TextBox 8077">
          <a:extLst>
            <a:ext uri="{FF2B5EF4-FFF2-40B4-BE49-F238E27FC236}">
              <a16:creationId xmlns:a16="http://schemas.microsoft.com/office/drawing/2014/main" id="{00000000-0008-0000-0000-00008E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79" name="TextBox 8078">
          <a:extLst>
            <a:ext uri="{FF2B5EF4-FFF2-40B4-BE49-F238E27FC236}">
              <a16:creationId xmlns:a16="http://schemas.microsoft.com/office/drawing/2014/main" id="{00000000-0008-0000-0000-00008F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0" name="TextBox 8079">
          <a:extLst>
            <a:ext uri="{FF2B5EF4-FFF2-40B4-BE49-F238E27FC236}">
              <a16:creationId xmlns:a16="http://schemas.microsoft.com/office/drawing/2014/main" id="{00000000-0008-0000-0000-000090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1" name="TextBox 8080">
          <a:extLst>
            <a:ext uri="{FF2B5EF4-FFF2-40B4-BE49-F238E27FC236}">
              <a16:creationId xmlns:a16="http://schemas.microsoft.com/office/drawing/2014/main" id="{00000000-0008-0000-0000-000091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2" name="TextBox 8081">
          <a:extLst>
            <a:ext uri="{FF2B5EF4-FFF2-40B4-BE49-F238E27FC236}">
              <a16:creationId xmlns:a16="http://schemas.microsoft.com/office/drawing/2014/main" id="{00000000-0008-0000-0000-000092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3" name="TextBox 8082">
          <a:extLst>
            <a:ext uri="{FF2B5EF4-FFF2-40B4-BE49-F238E27FC236}">
              <a16:creationId xmlns:a16="http://schemas.microsoft.com/office/drawing/2014/main" id="{00000000-0008-0000-0000-000093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4" name="TextBox 8083">
          <a:extLst>
            <a:ext uri="{FF2B5EF4-FFF2-40B4-BE49-F238E27FC236}">
              <a16:creationId xmlns:a16="http://schemas.microsoft.com/office/drawing/2014/main" id="{00000000-0008-0000-0000-000094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5" name="TextBox 8084">
          <a:extLst>
            <a:ext uri="{FF2B5EF4-FFF2-40B4-BE49-F238E27FC236}">
              <a16:creationId xmlns:a16="http://schemas.microsoft.com/office/drawing/2014/main" id="{00000000-0008-0000-0000-000095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6" name="TextBox 8085">
          <a:extLst>
            <a:ext uri="{FF2B5EF4-FFF2-40B4-BE49-F238E27FC236}">
              <a16:creationId xmlns:a16="http://schemas.microsoft.com/office/drawing/2014/main" id="{00000000-0008-0000-0000-000096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7" name="TextBox 8086">
          <a:extLst>
            <a:ext uri="{FF2B5EF4-FFF2-40B4-BE49-F238E27FC236}">
              <a16:creationId xmlns:a16="http://schemas.microsoft.com/office/drawing/2014/main" id="{00000000-0008-0000-0000-000097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8" name="TextBox 8087">
          <a:extLst>
            <a:ext uri="{FF2B5EF4-FFF2-40B4-BE49-F238E27FC236}">
              <a16:creationId xmlns:a16="http://schemas.microsoft.com/office/drawing/2014/main" id="{00000000-0008-0000-0000-000098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89" name="TextBox 8088">
          <a:extLst>
            <a:ext uri="{FF2B5EF4-FFF2-40B4-BE49-F238E27FC236}">
              <a16:creationId xmlns:a16="http://schemas.microsoft.com/office/drawing/2014/main" id="{00000000-0008-0000-0000-000099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0" name="TextBox 8089">
          <a:extLst>
            <a:ext uri="{FF2B5EF4-FFF2-40B4-BE49-F238E27FC236}">
              <a16:creationId xmlns:a16="http://schemas.microsoft.com/office/drawing/2014/main" id="{00000000-0008-0000-0000-00009A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1" name="TextBox 8090">
          <a:extLst>
            <a:ext uri="{FF2B5EF4-FFF2-40B4-BE49-F238E27FC236}">
              <a16:creationId xmlns:a16="http://schemas.microsoft.com/office/drawing/2014/main" id="{00000000-0008-0000-0000-00009B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2" name="TextBox 8091">
          <a:extLst>
            <a:ext uri="{FF2B5EF4-FFF2-40B4-BE49-F238E27FC236}">
              <a16:creationId xmlns:a16="http://schemas.microsoft.com/office/drawing/2014/main" id="{00000000-0008-0000-0000-00009C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3" name="TextBox 8092">
          <a:extLst>
            <a:ext uri="{FF2B5EF4-FFF2-40B4-BE49-F238E27FC236}">
              <a16:creationId xmlns:a16="http://schemas.microsoft.com/office/drawing/2014/main" id="{00000000-0008-0000-0000-00009D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4" name="TextBox 8093">
          <a:extLst>
            <a:ext uri="{FF2B5EF4-FFF2-40B4-BE49-F238E27FC236}">
              <a16:creationId xmlns:a16="http://schemas.microsoft.com/office/drawing/2014/main" id="{00000000-0008-0000-0000-00009E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5" name="TextBox 8094">
          <a:extLst>
            <a:ext uri="{FF2B5EF4-FFF2-40B4-BE49-F238E27FC236}">
              <a16:creationId xmlns:a16="http://schemas.microsoft.com/office/drawing/2014/main" id="{00000000-0008-0000-0000-00009F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6" name="TextBox 8095">
          <a:extLst>
            <a:ext uri="{FF2B5EF4-FFF2-40B4-BE49-F238E27FC236}">
              <a16:creationId xmlns:a16="http://schemas.microsoft.com/office/drawing/2014/main" id="{00000000-0008-0000-0000-0000A0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7" name="TextBox 8096">
          <a:extLst>
            <a:ext uri="{FF2B5EF4-FFF2-40B4-BE49-F238E27FC236}">
              <a16:creationId xmlns:a16="http://schemas.microsoft.com/office/drawing/2014/main" id="{00000000-0008-0000-0000-0000A1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8" name="TextBox 8097">
          <a:extLst>
            <a:ext uri="{FF2B5EF4-FFF2-40B4-BE49-F238E27FC236}">
              <a16:creationId xmlns:a16="http://schemas.microsoft.com/office/drawing/2014/main" id="{00000000-0008-0000-0000-0000A2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099" name="TextBox 8098">
          <a:extLst>
            <a:ext uri="{FF2B5EF4-FFF2-40B4-BE49-F238E27FC236}">
              <a16:creationId xmlns:a16="http://schemas.microsoft.com/office/drawing/2014/main" id="{00000000-0008-0000-0000-0000A3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0" name="TextBox 8099">
          <a:extLst>
            <a:ext uri="{FF2B5EF4-FFF2-40B4-BE49-F238E27FC236}">
              <a16:creationId xmlns:a16="http://schemas.microsoft.com/office/drawing/2014/main" id="{00000000-0008-0000-0000-0000A4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1" name="TextBox 8100">
          <a:extLst>
            <a:ext uri="{FF2B5EF4-FFF2-40B4-BE49-F238E27FC236}">
              <a16:creationId xmlns:a16="http://schemas.microsoft.com/office/drawing/2014/main" id="{00000000-0008-0000-0000-0000A5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2" name="TextBox 8101">
          <a:extLst>
            <a:ext uri="{FF2B5EF4-FFF2-40B4-BE49-F238E27FC236}">
              <a16:creationId xmlns:a16="http://schemas.microsoft.com/office/drawing/2014/main" id="{00000000-0008-0000-0000-0000A6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3" name="TextBox 8102">
          <a:extLst>
            <a:ext uri="{FF2B5EF4-FFF2-40B4-BE49-F238E27FC236}">
              <a16:creationId xmlns:a16="http://schemas.microsoft.com/office/drawing/2014/main" id="{00000000-0008-0000-0000-0000A7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4" name="TextBox 8103">
          <a:extLst>
            <a:ext uri="{FF2B5EF4-FFF2-40B4-BE49-F238E27FC236}">
              <a16:creationId xmlns:a16="http://schemas.microsoft.com/office/drawing/2014/main" id="{00000000-0008-0000-0000-0000A8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5" name="TextBox 8104">
          <a:extLst>
            <a:ext uri="{FF2B5EF4-FFF2-40B4-BE49-F238E27FC236}">
              <a16:creationId xmlns:a16="http://schemas.microsoft.com/office/drawing/2014/main" id="{00000000-0008-0000-0000-0000A9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6" name="TextBox 8105">
          <a:extLst>
            <a:ext uri="{FF2B5EF4-FFF2-40B4-BE49-F238E27FC236}">
              <a16:creationId xmlns:a16="http://schemas.microsoft.com/office/drawing/2014/main" id="{00000000-0008-0000-0000-0000AA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7" name="TextBox 8106">
          <a:extLst>
            <a:ext uri="{FF2B5EF4-FFF2-40B4-BE49-F238E27FC236}">
              <a16:creationId xmlns:a16="http://schemas.microsoft.com/office/drawing/2014/main" id="{00000000-0008-0000-0000-0000AB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8" name="TextBox 8107">
          <a:extLst>
            <a:ext uri="{FF2B5EF4-FFF2-40B4-BE49-F238E27FC236}">
              <a16:creationId xmlns:a16="http://schemas.microsoft.com/office/drawing/2014/main" id="{00000000-0008-0000-0000-0000AC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09" name="TextBox 8108">
          <a:extLst>
            <a:ext uri="{FF2B5EF4-FFF2-40B4-BE49-F238E27FC236}">
              <a16:creationId xmlns:a16="http://schemas.microsoft.com/office/drawing/2014/main" id="{00000000-0008-0000-0000-0000AD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0" name="TextBox 8109">
          <a:extLst>
            <a:ext uri="{FF2B5EF4-FFF2-40B4-BE49-F238E27FC236}">
              <a16:creationId xmlns:a16="http://schemas.microsoft.com/office/drawing/2014/main" id="{00000000-0008-0000-0000-0000AE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1" name="TextBox 8110">
          <a:extLst>
            <a:ext uri="{FF2B5EF4-FFF2-40B4-BE49-F238E27FC236}">
              <a16:creationId xmlns:a16="http://schemas.microsoft.com/office/drawing/2014/main" id="{00000000-0008-0000-0000-0000AF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2" name="TextBox 8111">
          <a:extLst>
            <a:ext uri="{FF2B5EF4-FFF2-40B4-BE49-F238E27FC236}">
              <a16:creationId xmlns:a16="http://schemas.microsoft.com/office/drawing/2014/main" id="{00000000-0008-0000-0000-0000B0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3" name="TextBox 8112">
          <a:extLst>
            <a:ext uri="{FF2B5EF4-FFF2-40B4-BE49-F238E27FC236}">
              <a16:creationId xmlns:a16="http://schemas.microsoft.com/office/drawing/2014/main" id="{00000000-0008-0000-0000-0000B1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4" name="TextBox 8113">
          <a:extLst>
            <a:ext uri="{FF2B5EF4-FFF2-40B4-BE49-F238E27FC236}">
              <a16:creationId xmlns:a16="http://schemas.microsoft.com/office/drawing/2014/main" id="{00000000-0008-0000-0000-0000B2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5" name="TextBox 8114">
          <a:extLst>
            <a:ext uri="{FF2B5EF4-FFF2-40B4-BE49-F238E27FC236}">
              <a16:creationId xmlns:a16="http://schemas.microsoft.com/office/drawing/2014/main" id="{00000000-0008-0000-0000-0000B3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6" name="TextBox 8115">
          <a:extLst>
            <a:ext uri="{FF2B5EF4-FFF2-40B4-BE49-F238E27FC236}">
              <a16:creationId xmlns:a16="http://schemas.microsoft.com/office/drawing/2014/main" id="{00000000-0008-0000-0000-0000B4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7" name="TextBox 8116">
          <a:extLst>
            <a:ext uri="{FF2B5EF4-FFF2-40B4-BE49-F238E27FC236}">
              <a16:creationId xmlns:a16="http://schemas.microsoft.com/office/drawing/2014/main" id="{00000000-0008-0000-0000-0000B5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8" name="TextBox 8117">
          <a:extLst>
            <a:ext uri="{FF2B5EF4-FFF2-40B4-BE49-F238E27FC236}">
              <a16:creationId xmlns:a16="http://schemas.microsoft.com/office/drawing/2014/main" id="{00000000-0008-0000-0000-0000B6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19" name="TextBox 8118">
          <a:extLst>
            <a:ext uri="{FF2B5EF4-FFF2-40B4-BE49-F238E27FC236}">
              <a16:creationId xmlns:a16="http://schemas.microsoft.com/office/drawing/2014/main" id="{00000000-0008-0000-0000-0000B7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0" name="TextBox 8119">
          <a:extLst>
            <a:ext uri="{FF2B5EF4-FFF2-40B4-BE49-F238E27FC236}">
              <a16:creationId xmlns:a16="http://schemas.microsoft.com/office/drawing/2014/main" id="{00000000-0008-0000-0000-0000B8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1" name="TextBox 8120">
          <a:extLst>
            <a:ext uri="{FF2B5EF4-FFF2-40B4-BE49-F238E27FC236}">
              <a16:creationId xmlns:a16="http://schemas.microsoft.com/office/drawing/2014/main" id="{00000000-0008-0000-0000-0000B9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2" name="TextBox 8121">
          <a:extLst>
            <a:ext uri="{FF2B5EF4-FFF2-40B4-BE49-F238E27FC236}">
              <a16:creationId xmlns:a16="http://schemas.microsoft.com/office/drawing/2014/main" id="{00000000-0008-0000-0000-0000BA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3" name="TextBox 8122">
          <a:extLst>
            <a:ext uri="{FF2B5EF4-FFF2-40B4-BE49-F238E27FC236}">
              <a16:creationId xmlns:a16="http://schemas.microsoft.com/office/drawing/2014/main" id="{00000000-0008-0000-0000-0000BB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4" name="TextBox 8123">
          <a:extLst>
            <a:ext uri="{FF2B5EF4-FFF2-40B4-BE49-F238E27FC236}">
              <a16:creationId xmlns:a16="http://schemas.microsoft.com/office/drawing/2014/main" id="{00000000-0008-0000-0000-0000BC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5" name="TextBox 8124">
          <a:extLst>
            <a:ext uri="{FF2B5EF4-FFF2-40B4-BE49-F238E27FC236}">
              <a16:creationId xmlns:a16="http://schemas.microsoft.com/office/drawing/2014/main" id="{00000000-0008-0000-0000-0000BD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6" name="TextBox 8125">
          <a:extLst>
            <a:ext uri="{FF2B5EF4-FFF2-40B4-BE49-F238E27FC236}">
              <a16:creationId xmlns:a16="http://schemas.microsoft.com/office/drawing/2014/main" id="{00000000-0008-0000-0000-0000BE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7" name="TextBox 8126">
          <a:extLst>
            <a:ext uri="{FF2B5EF4-FFF2-40B4-BE49-F238E27FC236}">
              <a16:creationId xmlns:a16="http://schemas.microsoft.com/office/drawing/2014/main" id="{00000000-0008-0000-0000-0000BF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8" name="TextBox 8127">
          <a:extLst>
            <a:ext uri="{FF2B5EF4-FFF2-40B4-BE49-F238E27FC236}">
              <a16:creationId xmlns:a16="http://schemas.microsoft.com/office/drawing/2014/main" id="{00000000-0008-0000-0000-0000C0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29" name="TextBox 8128">
          <a:extLst>
            <a:ext uri="{FF2B5EF4-FFF2-40B4-BE49-F238E27FC236}">
              <a16:creationId xmlns:a16="http://schemas.microsoft.com/office/drawing/2014/main" id="{00000000-0008-0000-0000-0000C1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0" name="TextBox 8129">
          <a:extLst>
            <a:ext uri="{FF2B5EF4-FFF2-40B4-BE49-F238E27FC236}">
              <a16:creationId xmlns:a16="http://schemas.microsoft.com/office/drawing/2014/main" id="{00000000-0008-0000-0000-0000C2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1" name="TextBox 8130">
          <a:extLst>
            <a:ext uri="{FF2B5EF4-FFF2-40B4-BE49-F238E27FC236}">
              <a16:creationId xmlns:a16="http://schemas.microsoft.com/office/drawing/2014/main" id="{00000000-0008-0000-0000-0000C3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2" name="TextBox 8131">
          <a:extLst>
            <a:ext uri="{FF2B5EF4-FFF2-40B4-BE49-F238E27FC236}">
              <a16:creationId xmlns:a16="http://schemas.microsoft.com/office/drawing/2014/main" id="{00000000-0008-0000-0000-0000C4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3" name="TextBox 8132">
          <a:extLst>
            <a:ext uri="{FF2B5EF4-FFF2-40B4-BE49-F238E27FC236}">
              <a16:creationId xmlns:a16="http://schemas.microsoft.com/office/drawing/2014/main" id="{00000000-0008-0000-0000-0000C5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4" name="TextBox 8133">
          <a:extLst>
            <a:ext uri="{FF2B5EF4-FFF2-40B4-BE49-F238E27FC236}">
              <a16:creationId xmlns:a16="http://schemas.microsoft.com/office/drawing/2014/main" id="{00000000-0008-0000-0000-0000C6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5" name="TextBox 8134">
          <a:extLst>
            <a:ext uri="{FF2B5EF4-FFF2-40B4-BE49-F238E27FC236}">
              <a16:creationId xmlns:a16="http://schemas.microsoft.com/office/drawing/2014/main" id="{00000000-0008-0000-0000-0000C7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6" name="TextBox 8135">
          <a:extLst>
            <a:ext uri="{FF2B5EF4-FFF2-40B4-BE49-F238E27FC236}">
              <a16:creationId xmlns:a16="http://schemas.microsoft.com/office/drawing/2014/main" id="{00000000-0008-0000-0000-0000C8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7" name="TextBox 8136">
          <a:extLst>
            <a:ext uri="{FF2B5EF4-FFF2-40B4-BE49-F238E27FC236}">
              <a16:creationId xmlns:a16="http://schemas.microsoft.com/office/drawing/2014/main" id="{00000000-0008-0000-0000-0000C9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8" name="TextBox 8137">
          <a:extLst>
            <a:ext uri="{FF2B5EF4-FFF2-40B4-BE49-F238E27FC236}">
              <a16:creationId xmlns:a16="http://schemas.microsoft.com/office/drawing/2014/main" id="{00000000-0008-0000-0000-0000CA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39" name="TextBox 8138">
          <a:extLst>
            <a:ext uri="{FF2B5EF4-FFF2-40B4-BE49-F238E27FC236}">
              <a16:creationId xmlns:a16="http://schemas.microsoft.com/office/drawing/2014/main" id="{00000000-0008-0000-0000-0000CB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0" name="TextBox 8139">
          <a:extLst>
            <a:ext uri="{FF2B5EF4-FFF2-40B4-BE49-F238E27FC236}">
              <a16:creationId xmlns:a16="http://schemas.microsoft.com/office/drawing/2014/main" id="{00000000-0008-0000-0000-0000CC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1" name="TextBox 8140">
          <a:extLst>
            <a:ext uri="{FF2B5EF4-FFF2-40B4-BE49-F238E27FC236}">
              <a16:creationId xmlns:a16="http://schemas.microsoft.com/office/drawing/2014/main" id="{00000000-0008-0000-0000-0000CD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2" name="TextBox 8141">
          <a:extLst>
            <a:ext uri="{FF2B5EF4-FFF2-40B4-BE49-F238E27FC236}">
              <a16:creationId xmlns:a16="http://schemas.microsoft.com/office/drawing/2014/main" id="{00000000-0008-0000-0000-0000CE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3" name="TextBox 8142">
          <a:extLst>
            <a:ext uri="{FF2B5EF4-FFF2-40B4-BE49-F238E27FC236}">
              <a16:creationId xmlns:a16="http://schemas.microsoft.com/office/drawing/2014/main" id="{00000000-0008-0000-0000-0000CF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4" name="TextBox 8143">
          <a:extLst>
            <a:ext uri="{FF2B5EF4-FFF2-40B4-BE49-F238E27FC236}">
              <a16:creationId xmlns:a16="http://schemas.microsoft.com/office/drawing/2014/main" id="{00000000-0008-0000-0000-0000D0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5" name="TextBox 8144">
          <a:extLst>
            <a:ext uri="{FF2B5EF4-FFF2-40B4-BE49-F238E27FC236}">
              <a16:creationId xmlns:a16="http://schemas.microsoft.com/office/drawing/2014/main" id="{00000000-0008-0000-0000-0000D1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6" name="TextBox 8145">
          <a:extLst>
            <a:ext uri="{FF2B5EF4-FFF2-40B4-BE49-F238E27FC236}">
              <a16:creationId xmlns:a16="http://schemas.microsoft.com/office/drawing/2014/main" id="{00000000-0008-0000-0000-0000D2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7" name="TextBox 8146">
          <a:extLst>
            <a:ext uri="{FF2B5EF4-FFF2-40B4-BE49-F238E27FC236}">
              <a16:creationId xmlns:a16="http://schemas.microsoft.com/office/drawing/2014/main" id="{00000000-0008-0000-0000-0000D3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8" name="TextBox 8147">
          <a:extLst>
            <a:ext uri="{FF2B5EF4-FFF2-40B4-BE49-F238E27FC236}">
              <a16:creationId xmlns:a16="http://schemas.microsoft.com/office/drawing/2014/main" id="{00000000-0008-0000-0000-0000D4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49" name="TextBox 8148">
          <a:extLst>
            <a:ext uri="{FF2B5EF4-FFF2-40B4-BE49-F238E27FC236}">
              <a16:creationId xmlns:a16="http://schemas.microsoft.com/office/drawing/2014/main" id="{00000000-0008-0000-0000-0000D5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0" name="TextBox 8149">
          <a:extLst>
            <a:ext uri="{FF2B5EF4-FFF2-40B4-BE49-F238E27FC236}">
              <a16:creationId xmlns:a16="http://schemas.microsoft.com/office/drawing/2014/main" id="{00000000-0008-0000-0000-0000D6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1" name="TextBox 8150">
          <a:extLst>
            <a:ext uri="{FF2B5EF4-FFF2-40B4-BE49-F238E27FC236}">
              <a16:creationId xmlns:a16="http://schemas.microsoft.com/office/drawing/2014/main" id="{00000000-0008-0000-0000-0000D7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2" name="TextBox 8151">
          <a:extLst>
            <a:ext uri="{FF2B5EF4-FFF2-40B4-BE49-F238E27FC236}">
              <a16:creationId xmlns:a16="http://schemas.microsoft.com/office/drawing/2014/main" id="{00000000-0008-0000-0000-0000D8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3" name="TextBox 8152">
          <a:extLst>
            <a:ext uri="{FF2B5EF4-FFF2-40B4-BE49-F238E27FC236}">
              <a16:creationId xmlns:a16="http://schemas.microsoft.com/office/drawing/2014/main" id="{00000000-0008-0000-0000-0000D9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4" name="TextBox 8153">
          <a:extLst>
            <a:ext uri="{FF2B5EF4-FFF2-40B4-BE49-F238E27FC236}">
              <a16:creationId xmlns:a16="http://schemas.microsoft.com/office/drawing/2014/main" id="{00000000-0008-0000-0000-0000DA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5" name="TextBox 8154">
          <a:extLst>
            <a:ext uri="{FF2B5EF4-FFF2-40B4-BE49-F238E27FC236}">
              <a16:creationId xmlns:a16="http://schemas.microsoft.com/office/drawing/2014/main" id="{00000000-0008-0000-0000-0000DB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6" name="TextBox 8155">
          <a:extLst>
            <a:ext uri="{FF2B5EF4-FFF2-40B4-BE49-F238E27FC236}">
              <a16:creationId xmlns:a16="http://schemas.microsoft.com/office/drawing/2014/main" id="{00000000-0008-0000-0000-0000DC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7" name="TextBox 8156">
          <a:extLst>
            <a:ext uri="{FF2B5EF4-FFF2-40B4-BE49-F238E27FC236}">
              <a16:creationId xmlns:a16="http://schemas.microsoft.com/office/drawing/2014/main" id="{00000000-0008-0000-0000-0000DD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8" name="TextBox 8157">
          <a:extLst>
            <a:ext uri="{FF2B5EF4-FFF2-40B4-BE49-F238E27FC236}">
              <a16:creationId xmlns:a16="http://schemas.microsoft.com/office/drawing/2014/main" id="{00000000-0008-0000-0000-0000DE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59" name="TextBox 8158">
          <a:extLst>
            <a:ext uri="{FF2B5EF4-FFF2-40B4-BE49-F238E27FC236}">
              <a16:creationId xmlns:a16="http://schemas.microsoft.com/office/drawing/2014/main" id="{00000000-0008-0000-0000-0000DF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0" name="TextBox 8159">
          <a:extLst>
            <a:ext uri="{FF2B5EF4-FFF2-40B4-BE49-F238E27FC236}">
              <a16:creationId xmlns:a16="http://schemas.microsoft.com/office/drawing/2014/main" id="{00000000-0008-0000-0000-0000E0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1" name="TextBox 8160">
          <a:extLst>
            <a:ext uri="{FF2B5EF4-FFF2-40B4-BE49-F238E27FC236}">
              <a16:creationId xmlns:a16="http://schemas.microsoft.com/office/drawing/2014/main" id="{00000000-0008-0000-0000-0000E1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2" name="TextBox 8161">
          <a:extLst>
            <a:ext uri="{FF2B5EF4-FFF2-40B4-BE49-F238E27FC236}">
              <a16:creationId xmlns:a16="http://schemas.microsoft.com/office/drawing/2014/main" id="{00000000-0008-0000-0000-0000E2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3" name="TextBox 8162">
          <a:extLst>
            <a:ext uri="{FF2B5EF4-FFF2-40B4-BE49-F238E27FC236}">
              <a16:creationId xmlns:a16="http://schemas.microsoft.com/office/drawing/2014/main" id="{00000000-0008-0000-0000-0000E3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4" name="TextBox 8163">
          <a:extLst>
            <a:ext uri="{FF2B5EF4-FFF2-40B4-BE49-F238E27FC236}">
              <a16:creationId xmlns:a16="http://schemas.microsoft.com/office/drawing/2014/main" id="{00000000-0008-0000-0000-0000E4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5" name="TextBox 8164">
          <a:extLst>
            <a:ext uri="{FF2B5EF4-FFF2-40B4-BE49-F238E27FC236}">
              <a16:creationId xmlns:a16="http://schemas.microsoft.com/office/drawing/2014/main" id="{00000000-0008-0000-0000-0000E5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6" name="TextBox 8165">
          <a:extLst>
            <a:ext uri="{FF2B5EF4-FFF2-40B4-BE49-F238E27FC236}">
              <a16:creationId xmlns:a16="http://schemas.microsoft.com/office/drawing/2014/main" id="{00000000-0008-0000-0000-0000E6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7" name="TextBox 8166">
          <a:extLst>
            <a:ext uri="{FF2B5EF4-FFF2-40B4-BE49-F238E27FC236}">
              <a16:creationId xmlns:a16="http://schemas.microsoft.com/office/drawing/2014/main" id="{00000000-0008-0000-0000-0000E7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8" name="TextBox 8167">
          <a:extLst>
            <a:ext uri="{FF2B5EF4-FFF2-40B4-BE49-F238E27FC236}">
              <a16:creationId xmlns:a16="http://schemas.microsoft.com/office/drawing/2014/main" id="{00000000-0008-0000-0000-0000E8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69" name="TextBox 8168">
          <a:extLst>
            <a:ext uri="{FF2B5EF4-FFF2-40B4-BE49-F238E27FC236}">
              <a16:creationId xmlns:a16="http://schemas.microsoft.com/office/drawing/2014/main" id="{00000000-0008-0000-0000-0000E9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0" name="TextBox 8169">
          <a:extLst>
            <a:ext uri="{FF2B5EF4-FFF2-40B4-BE49-F238E27FC236}">
              <a16:creationId xmlns:a16="http://schemas.microsoft.com/office/drawing/2014/main" id="{00000000-0008-0000-0000-0000EA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1" name="TextBox 8170">
          <a:extLst>
            <a:ext uri="{FF2B5EF4-FFF2-40B4-BE49-F238E27FC236}">
              <a16:creationId xmlns:a16="http://schemas.microsoft.com/office/drawing/2014/main" id="{00000000-0008-0000-0000-0000EB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2" name="TextBox 8171">
          <a:extLst>
            <a:ext uri="{FF2B5EF4-FFF2-40B4-BE49-F238E27FC236}">
              <a16:creationId xmlns:a16="http://schemas.microsoft.com/office/drawing/2014/main" id="{00000000-0008-0000-0000-0000EC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3" name="TextBox 8172">
          <a:extLst>
            <a:ext uri="{FF2B5EF4-FFF2-40B4-BE49-F238E27FC236}">
              <a16:creationId xmlns:a16="http://schemas.microsoft.com/office/drawing/2014/main" id="{00000000-0008-0000-0000-0000ED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4" name="TextBox 8173">
          <a:extLst>
            <a:ext uri="{FF2B5EF4-FFF2-40B4-BE49-F238E27FC236}">
              <a16:creationId xmlns:a16="http://schemas.microsoft.com/office/drawing/2014/main" id="{00000000-0008-0000-0000-0000EE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5" name="TextBox 8174">
          <a:extLst>
            <a:ext uri="{FF2B5EF4-FFF2-40B4-BE49-F238E27FC236}">
              <a16:creationId xmlns:a16="http://schemas.microsoft.com/office/drawing/2014/main" id="{00000000-0008-0000-0000-0000EF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6" name="TextBox 8175">
          <a:extLst>
            <a:ext uri="{FF2B5EF4-FFF2-40B4-BE49-F238E27FC236}">
              <a16:creationId xmlns:a16="http://schemas.microsoft.com/office/drawing/2014/main" id="{00000000-0008-0000-0000-0000F0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7" name="TextBox 8176">
          <a:extLst>
            <a:ext uri="{FF2B5EF4-FFF2-40B4-BE49-F238E27FC236}">
              <a16:creationId xmlns:a16="http://schemas.microsoft.com/office/drawing/2014/main" id="{00000000-0008-0000-0000-0000F1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8" name="TextBox 8177">
          <a:extLst>
            <a:ext uri="{FF2B5EF4-FFF2-40B4-BE49-F238E27FC236}">
              <a16:creationId xmlns:a16="http://schemas.microsoft.com/office/drawing/2014/main" id="{00000000-0008-0000-0000-0000F2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79" name="TextBox 8178">
          <a:extLst>
            <a:ext uri="{FF2B5EF4-FFF2-40B4-BE49-F238E27FC236}">
              <a16:creationId xmlns:a16="http://schemas.microsoft.com/office/drawing/2014/main" id="{00000000-0008-0000-0000-0000F3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0" name="TextBox 8179">
          <a:extLst>
            <a:ext uri="{FF2B5EF4-FFF2-40B4-BE49-F238E27FC236}">
              <a16:creationId xmlns:a16="http://schemas.microsoft.com/office/drawing/2014/main" id="{00000000-0008-0000-0000-0000F4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1" name="TextBox 8180">
          <a:extLst>
            <a:ext uri="{FF2B5EF4-FFF2-40B4-BE49-F238E27FC236}">
              <a16:creationId xmlns:a16="http://schemas.microsoft.com/office/drawing/2014/main" id="{00000000-0008-0000-0000-0000F5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2" name="TextBox 8181">
          <a:extLst>
            <a:ext uri="{FF2B5EF4-FFF2-40B4-BE49-F238E27FC236}">
              <a16:creationId xmlns:a16="http://schemas.microsoft.com/office/drawing/2014/main" id="{00000000-0008-0000-0000-0000F6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3" name="TextBox 8182">
          <a:extLst>
            <a:ext uri="{FF2B5EF4-FFF2-40B4-BE49-F238E27FC236}">
              <a16:creationId xmlns:a16="http://schemas.microsoft.com/office/drawing/2014/main" id="{00000000-0008-0000-0000-0000F7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4" name="TextBox 8183">
          <a:extLst>
            <a:ext uri="{FF2B5EF4-FFF2-40B4-BE49-F238E27FC236}">
              <a16:creationId xmlns:a16="http://schemas.microsoft.com/office/drawing/2014/main" id="{00000000-0008-0000-0000-0000F8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5" name="TextBox 8184">
          <a:extLst>
            <a:ext uri="{FF2B5EF4-FFF2-40B4-BE49-F238E27FC236}">
              <a16:creationId xmlns:a16="http://schemas.microsoft.com/office/drawing/2014/main" id="{00000000-0008-0000-0000-0000F9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6" name="TextBox 8185">
          <a:extLst>
            <a:ext uri="{FF2B5EF4-FFF2-40B4-BE49-F238E27FC236}">
              <a16:creationId xmlns:a16="http://schemas.microsoft.com/office/drawing/2014/main" id="{00000000-0008-0000-0000-0000FA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7" name="TextBox 8186">
          <a:extLst>
            <a:ext uri="{FF2B5EF4-FFF2-40B4-BE49-F238E27FC236}">
              <a16:creationId xmlns:a16="http://schemas.microsoft.com/office/drawing/2014/main" id="{00000000-0008-0000-0000-0000FB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8" name="TextBox 8187">
          <a:extLst>
            <a:ext uri="{FF2B5EF4-FFF2-40B4-BE49-F238E27FC236}">
              <a16:creationId xmlns:a16="http://schemas.microsoft.com/office/drawing/2014/main" id="{00000000-0008-0000-0000-0000FC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89" name="TextBox 8188">
          <a:extLst>
            <a:ext uri="{FF2B5EF4-FFF2-40B4-BE49-F238E27FC236}">
              <a16:creationId xmlns:a16="http://schemas.microsoft.com/office/drawing/2014/main" id="{00000000-0008-0000-0000-0000FD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0" name="TextBox 8189">
          <a:extLst>
            <a:ext uri="{FF2B5EF4-FFF2-40B4-BE49-F238E27FC236}">
              <a16:creationId xmlns:a16="http://schemas.microsoft.com/office/drawing/2014/main" id="{00000000-0008-0000-0000-0000FE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1" name="TextBox 8190">
          <a:extLst>
            <a:ext uri="{FF2B5EF4-FFF2-40B4-BE49-F238E27FC236}">
              <a16:creationId xmlns:a16="http://schemas.microsoft.com/office/drawing/2014/main" id="{00000000-0008-0000-0000-0000FF1F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2" name="TextBox 8191">
          <a:extLst>
            <a:ext uri="{FF2B5EF4-FFF2-40B4-BE49-F238E27FC236}">
              <a16:creationId xmlns:a16="http://schemas.microsoft.com/office/drawing/2014/main" id="{00000000-0008-0000-0000-000000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3" name="TextBox 8192">
          <a:extLst>
            <a:ext uri="{FF2B5EF4-FFF2-40B4-BE49-F238E27FC236}">
              <a16:creationId xmlns:a16="http://schemas.microsoft.com/office/drawing/2014/main" id="{00000000-0008-0000-0000-000001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4" name="TextBox 8193">
          <a:extLst>
            <a:ext uri="{FF2B5EF4-FFF2-40B4-BE49-F238E27FC236}">
              <a16:creationId xmlns:a16="http://schemas.microsoft.com/office/drawing/2014/main" id="{00000000-0008-0000-0000-000002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5" name="TextBox 8194">
          <a:extLst>
            <a:ext uri="{FF2B5EF4-FFF2-40B4-BE49-F238E27FC236}">
              <a16:creationId xmlns:a16="http://schemas.microsoft.com/office/drawing/2014/main" id="{00000000-0008-0000-0000-000003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6" name="TextBox 8195">
          <a:extLst>
            <a:ext uri="{FF2B5EF4-FFF2-40B4-BE49-F238E27FC236}">
              <a16:creationId xmlns:a16="http://schemas.microsoft.com/office/drawing/2014/main" id="{00000000-0008-0000-0000-000004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7" name="TextBox 8196">
          <a:extLst>
            <a:ext uri="{FF2B5EF4-FFF2-40B4-BE49-F238E27FC236}">
              <a16:creationId xmlns:a16="http://schemas.microsoft.com/office/drawing/2014/main" id="{00000000-0008-0000-0000-000005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8" name="TextBox 8197">
          <a:extLst>
            <a:ext uri="{FF2B5EF4-FFF2-40B4-BE49-F238E27FC236}">
              <a16:creationId xmlns:a16="http://schemas.microsoft.com/office/drawing/2014/main" id="{00000000-0008-0000-0000-000006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199" name="TextBox 8198">
          <a:extLst>
            <a:ext uri="{FF2B5EF4-FFF2-40B4-BE49-F238E27FC236}">
              <a16:creationId xmlns:a16="http://schemas.microsoft.com/office/drawing/2014/main" id="{00000000-0008-0000-0000-000007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0" name="TextBox 8199">
          <a:extLst>
            <a:ext uri="{FF2B5EF4-FFF2-40B4-BE49-F238E27FC236}">
              <a16:creationId xmlns:a16="http://schemas.microsoft.com/office/drawing/2014/main" id="{00000000-0008-0000-0000-000008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1" name="TextBox 8200">
          <a:extLst>
            <a:ext uri="{FF2B5EF4-FFF2-40B4-BE49-F238E27FC236}">
              <a16:creationId xmlns:a16="http://schemas.microsoft.com/office/drawing/2014/main" id="{00000000-0008-0000-0000-000009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2" name="TextBox 8201">
          <a:extLst>
            <a:ext uri="{FF2B5EF4-FFF2-40B4-BE49-F238E27FC236}">
              <a16:creationId xmlns:a16="http://schemas.microsoft.com/office/drawing/2014/main" id="{00000000-0008-0000-0000-00000A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3" name="TextBox 8202">
          <a:extLst>
            <a:ext uri="{FF2B5EF4-FFF2-40B4-BE49-F238E27FC236}">
              <a16:creationId xmlns:a16="http://schemas.microsoft.com/office/drawing/2014/main" id="{00000000-0008-0000-0000-00000B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4" name="TextBox 8203">
          <a:extLst>
            <a:ext uri="{FF2B5EF4-FFF2-40B4-BE49-F238E27FC236}">
              <a16:creationId xmlns:a16="http://schemas.microsoft.com/office/drawing/2014/main" id="{00000000-0008-0000-0000-00000C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5" name="TextBox 8204">
          <a:extLst>
            <a:ext uri="{FF2B5EF4-FFF2-40B4-BE49-F238E27FC236}">
              <a16:creationId xmlns:a16="http://schemas.microsoft.com/office/drawing/2014/main" id="{00000000-0008-0000-0000-00000D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6" name="TextBox 8205">
          <a:extLst>
            <a:ext uri="{FF2B5EF4-FFF2-40B4-BE49-F238E27FC236}">
              <a16:creationId xmlns:a16="http://schemas.microsoft.com/office/drawing/2014/main" id="{00000000-0008-0000-0000-00000E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7" name="TextBox 8206">
          <a:extLst>
            <a:ext uri="{FF2B5EF4-FFF2-40B4-BE49-F238E27FC236}">
              <a16:creationId xmlns:a16="http://schemas.microsoft.com/office/drawing/2014/main" id="{00000000-0008-0000-0000-00000F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8" name="TextBox 8207">
          <a:extLst>
            <a:ext uri="{FF2B5EF4-FFF2-40B4-BE49-F238E27FC236}">
              <a16:creationId xmlns:a16="http://schemas.microsoft.com/office/drawing/2014/main" id="{00000000-0008-0000-0000-000010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09" name="TextBox 8208">
          <a:extLst>
            <a:ext uri="{FF2B5EF4-FFF2-40B4-BE49-F238E27FC236}">
              <a16:creationId xmlns:a16="http://schemas.microsoft.com/office/drawing/2014/main" id="{00000000-0008-0000-0000-000011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0" name="TextBox 8209">
          <a:extLst>
            <a:ext uri="{FF2B5EF4-FFF2-40B4-BE49-F238E27FC236}">
              <a16:creationId xmlns:a16="http://schemas.microsoft.com/office/drawing/2014/main" id="{00000000-0008-0000-0000-000012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1" name="TextBox 8210">
          <a:extLst>
            <a:ext uri="{FF2B5EF4-FFF2-40B4-BE49-F238E27FC236}">
              <a16:creationId xmlns:a16="http://schemas.microsoft.com/office/drawing/2014/main" id="{00000000-0008-0000-0000-000013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2" name="TextBox 8211">
          <a:extLst>
            <a:ext uri="{FF2B5EF4-FFF2-40B4-BE49-F238E27FC236}">
              <a16:creationId xmlns:a16="http://schemas.microsoft.com/office/drawing/2014/main" id="{00000000-0008-0000-0000-000014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3" name="TextBox 8212">
          <a:extLst>
            <a:ext uri="{FF2B5EF4-FFF2-40B4-BE49-F238E27FC236}">
              <a16:creationId xmlns:a16="http://schemas.microsoft.com/office/drawing/2014/main" id="{00000000-0008-0000-0000-000015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4" name="TextBox 8213">
          <a:extLst>
            <a:ext uri="{FF2B5EF4-FFF2-40B4-BE49-F238E27FC236}">
              <a16:creationId xmlns:a16="http://schemas.microsoft.com/office/drawing/2014/main" id="{00000000-0008-0000-0000-000016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5" name="TextBox 8214">
          <a:extLst>
            <a:ext uri="{FF2B5EF4-FFF2-40B4-BE49-F238E27FC236}">
              <a16:creationId xmlns:a16="http://schemas.microsoft.com/office/drawing/2014/main" id="{00000000-0008-0000-0000-000017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6" name="TextBox 8215">
          <a:extLst>
            <a:ext uri="{FF2B5EF4-FFF2-40B4-BE49-F238E27FC236}">
              <a16:creationId xmlns:a16="http://schemas.microsoft.com/office/drawing/2014/main" id="{00000000-0008-0000-0000-000018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7" name="TextBox 8216">
          <a:extLst>
            <a:ext uri="{FF2B5EF4-FFF2-40B4-BE49-F238E27FC236}">
              <a16:creationId xmlns:a16="http://schemas.microsoft.com/office/drawing/2014/main" id="{00000000-0008-0000-0000-000019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8" name="TextBox 8217">
          <a:extLst>
            <a:ext uri="{FF2B5EF4-FFF2-40B4-BE49-F238E27FC236}">
              <a16:creationId xmlns:a16="http://schemas.microsoft.com/office/drawing/2014/main" id="{00000000-0008-0000-0000-00001A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19" name="TextBox 8218">
          <a:extLst>
            <a:ext uri="{FF2B5EF4-FFF2-40B4-BE49-F238E27FC236}">
              <a16:creationId xmlns:a16="http://schemas.microsoft.com/office/drawing/2014/main" id="{00000000-0008-0000-0000-00001B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0" name="TextBox 8219">
          <a:extLst>
            <a:ext uri="{FF2B5EF4-FFF2-40B4-BE49-F238E27FC236}">
              <a16:creationId xmlns:a16="http://schemas.microsoft.com/office/drawing/2014/main" id="{00000000-0008-0000-0000-00001C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1" name="TextBox 8220">
          <a:extLst>
            <a:ext uri="{FF2B5EF4-FFF2-40B4-BE49-F238E27FC236}">
              <a16:creationId xmlns:a16="http://schemas.microsoft.com/office/drawing/2014/main" id="{00000000-0008-0000-0000-00001D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2" name="TextBox 8221">
          <a:extLst>
            <a:ext uri="{FF2B5EF4-FFF2-40B4-BE49-F238E27FC236}">
              <a16:creationId xmlns:a16="http://schemas.microsoft.com/office/drawing/2014/main" id="{00000000-0008-0000-0000-00001E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3" name="TextBox 8222">
          <a:extLst>
            <a:ext uri="{FF2B5EF4-FFF2-40B4-BE49-F238E27FC236}">
              <a16:creationId xmlns:a16="http://schemas.microsoft.com/office/drawing/2014/main" id="{00000000-0008-0000-0000-00001F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4" name="TextBox 8223">
          <a:extLst>
            <a:ext uri="{FF2B5EF4-FFF2-40B4-BE49-F238E27FC236}">
              <a16:creationId xmlns:a16="http://schemas.microsoft.com/office/drawing/2014/main" id="{00000000-0008-0000-0000-000020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5" name="TextBox 8224">
          <a:extLst>
            <a:ext uri="{FF2B5EF4-FFF2-40B4-BE49-F238E27FC236}">
              <a16:creationId xmlns:a16="http://schemas.microsoft.com/office/drawing/2014/main" id="{00000000-0008-0000-0000-000021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6" name="TextBox 8225">
          <a:extLst>
            <a:ext uri="{FF2B5EF4-FFF2-40B4-BE49-F238E27FC236}">
              <a16:creationId xmlns:a16="http://schemas.microsoft.com/office/drawing/2014/main" id="{00000000-0008-0000-0000-000022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7" name="TextBox 8226">
          <a:extLst>
            <a:ext uri="{FF2B5EF4-FFF2-40B4-BE49-F238E27FC236}">
              <a16:creationId xmlns:a16="http://schemas.microsoft.com/office/drawing/2014/main" id="{00000000-0008-0000-0000-000023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8" name="TextBox 8227">
          <a:extLst>
            <a:ext uri="{FF2B5EF4-FFF2-40B4-BE49-F238E27FC236}">
              <a16:creationId xmlns:a16="http://schemas.microsoft.com/office/drawing/2014/main" id="{00000000-0008-0000-0000-000024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29" name="TextBox 8228">
          <a:extLst>
            <a:ext uri="{FF2B5EF4-FFF2-40B4-BE49-F238E27FC236}">
              <a16:creationId xmlns:a16="http://schemas.microsoft.com/office/drawing/2014/main" id="{00000000-0008-0000-0000-000025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0" name="TextBox 8229">
          <a:extLst>
            <a:ext uri="{FF2B5EF4-FFF2-40B4-BE49-F238E27FC236}">
              <a16:creationId xmlns:a16="http://schemas.microsoft.com/office/drawing/2014/main" id="{00000000-0008-0000-0000-000026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1" name="TextBox 8230">
          <a:extLst>
            <a:ext uri="{FF2B5EF4-FFF2-40B4-BE49-F238E27FC236}">
              <a16:creationId xmlns:a16="http://schemas.microsoft.com/office/drawing/2014/main" id="{00000000-0008-0000-0000-000027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2" name="TextBox 8231">
          <a:extLst>
            <a:ext uri="{FF2B5EF4-FFF2-40B4-BE49-F238E27FC236}">
              <a16:creationId xmlns:a16="http://schemas.microsoft.com/office/drawing/2014/main" id="{00000000-0008-0000-0000-000028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3" name="TextBox 8232">
          <a:extLst>
            <a:ext uri="{FF2B5EF4-FFF2-40B4-BE49-F238E27FC236}">
              <a16:creationId xmlns:a16="http://schemas.microsoft.com/office/drawing/2014/main" id="{00000000-0008-0000-0000-000029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4" name="TextBox 8233">
          <a:extLst>
            <a:ext uri="{FF2B5EF4-FFF2-40B4-BE49-F238E27FC236}">
              <a16:creationId xmlns:a16="http://schemas.microsoft.com/office/drawing/2014/main" id="{00000000-0008-0000-0000-00002A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5" name="TextBox 8234">
          <a:extLst>
            <a:ext uri="{FF2B5EF4-FFF2-40B4-BE49-F238E27FC236}">
              <a16:creationId xmlns:a16="http://schemas.microsoft.com/office/drawing/2014/main" id="{00000000-0008-0000-0000-00002B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6" name="TextBox 8235">
          <a:extLst>
            <a:ext uri="{FF2B5EF4-FFF2-40B4-BE49-F238E27FC236}">
              <a16:creationId xmlns:a16="http://schemas.microsoft.com/office/drawing/2014/main" id="{00000000-0008-0000-0000-00002C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7" name="TextBox 8236">
          <a:extLst>
            <a:ext uri="{FF2B5EF4-FFF2-40B4-BE49-F238E27FC236}">
              <a16:creationId xmlns:a16="http://schemas.microsoft.com/office/drawing/2014/main" id="{00000000-0008-0000-0000-00002D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8" name="TextBox 8237">
          <a:extLst>
            <a:ext uri="{FF2B5EF4-FFF2-40B4-BE49-F238E27FC236}">
              <a16:creationId xmlns:a16="http://schemas.microsoft.com/office/drawing/2014/main" id="{00000000-0008-0000-0000-00002E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39" name="TextBox 8238">
          <a:extLst>
            <a:ext uri="{FF2B5EF4-FFF2-40B4-BE49-F238E27FC236}">
              <a16:creationId xmlns:a16="http://schemas.microsoft.com/office/drawing/2014/main" id="{00000000-0008-0000-0000-00002F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0" name="TextBox 8239">
          <a:extLst>
            <a:ext uri="{FF2B5EF4-FFF2-40B4-BE49-F238E27FC236}">
              <a16:creationId xmlns:a16="http://schemas.microsoft.com/office/drawing/2014/main" id="{00000000-0008-0000-0000-000030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1" name="TextBox 8240">
          <a:extLst>
            <a:ext uri="{FF2B5EF4-FFF2-40B4-BE49-F238E27FC236}">
              <a16:creationId xmlns:a16="http://schemas.microsoft.com/office/drawing/2014/main" id="{00000000-0008-0000-0000-000031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2" name="TextBox 8241">
          <a:extLst>
            <a:ext uri="{FF2B5EF4-FFF2-40B4-BE49-F238E27FC236}">
              <a16:creationId xmlns:a16="http://schemas.microsoft.com/office/drawing/2014/main" id="{00000000-0008-0000-0000-000032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3" name="TextBox 8242">
          <a:extLst>
            <a:ext uri="{FF2B5EF4-FFF2-40B4-BE49-F238E27FC236}">
              <a16:creationId xmlns:a16="http://schemas.microsoft.com/office/drawing/2014/main" id="{00000000-0008-0000-0000-000033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4" name="TextBox 8243">
          <a:extLst>
            <a:ext uri="{FF2B5EF4-FFF2-40B4-BE49-F238E27FC236}">
              <a16:creationId xmlns:a16="http://schemas.microsoft.com/office/drawing/2014/main" id="{00000000-0008-0000-0000-000034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5" name="TextBox 8244">
          <a:extLst>
            <a:ext uri="{FF2B5EF4-FFF2-40B4-BE49-F238E27FC236}">
              <a16:creationId xmlns:a16="http://schemas.microsoft.com/office/drawing/2014/main" id="{00000000-0008-0000-0000-000035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6" name="TextBox 8245">
          <a:extLst>
            <a:ext uri="{FF2B5EF4-FFF2-40B4-BE49-F238E27FC236}">
              <a16:creationId xmlns:a16="http://schemas.microsoft.com/office/drawing/2014/main" id="{00000000-0008-0000-0000-000036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7" name="TextBox 8246">
          <a:extLst>
            <a:ext uri="{FF2B5EF4-FFF2-40B4-BE49-F238E27FC236}">
              <a16:creationId xmlns:a16="http://schemas.microsoft.com/office/drawing/2014/main" id="{00000000-0008-0000-0000-000037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8" name="TextBox 8247">
          <a:extLst>
            <a:ext uri="{FF2B5EF4-FFF2-40B4-BE49-F238E27FC236}">
              <a16:creationId xmlns:a16="http://schemas.microsoft.com/office/drawing/2014/main" id="{00000000-0008-0000-0000-000038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49" name="TextBox 8248">
          <a:extLst>
            <a:ext uri="{FF2B5EF4-FFF2-40B4-BE49-F238E27FC236}">
              <a16:creationId xmlns:a16="http://schemas.microsoft.com/office/drawing/2014/main" id="{00000000-0008-0000-0000-000039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0" name="TextBox 8249">
          <a:extLst>
            <a:ext uri="{FF2B5EF4-FFF2-40B4-BE49-F238E27FC236}">
              <a16:creationId xmlns:a16="http://schemas.microsoft.com/office/drawing/2014/main" id="{00000000-0008-0000-0000-00003A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1" name="TextBox 8250">
          <a:extLst>
            <a:ext uri="{FF2B5EF4-FFF2-40B4-BE49-F238E27FC236}">
              <a16:creationId xmlns:a16="http://schemas.microsoft.com/office/drawing/2014/main" id="{00000000-0008-0000-0000-00003B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2" name="TextBox 8251">
          <a:extLst>
            <a:ext uri="{FF2B5EF4-FFF2-40B4-BE49-F238E27FC236}">
              <a16:creationId xmlns:a16="http://schemas.microsoft.com/office/drawing/2014/main" id="{00000000-0008-0000-0000-00003C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3" name="TextBox 8252">
          <a:extLst>
            <a:ext uri="{FF2B5EF4-FFF2-40B4-BE49-F238E27FC236}">
              <a16:creationId xmlns:a16="http://schemas.microsoft.com/office/drawing/2014/main" id="{00000000-0008-0000-0000-00003D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4" name="TextBox 8253">
          <a:extLst>
            <a:ext uri="{FF2B5EF4-FFF2-40B4-BE49-F238E27FC236}">
              <a16:creationId xmlns:a16="http://schemas.microsoft.com/office/drawing/2014/main" id="{00000000-0008-0000-0000-00003E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5" name="TextBox 8254">
          <a:extLst>
            <a:ext uri="{FF2B5EF4-FFF2-40B4-BE49-F238E27FC236}">
              <a16:creationId xmlns:a16="http://schemas.microsoft.com/office/drawing/2014/main" id="{00000000-0008-0000-0000-00003F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6" name="TextBox 8255">
          <a:extLst>
            <a:ext uri="{FF2B5EF4-FFF2-40B4-BE49-F238E27FC236}">
              <a16:creationId xmlns:a16="http://schemas.microsoft.com/office/drawing/2014/main" id="{00000000-0008-0000-0000-000040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7" name="TextBox 8256">
          <a:extLst>
            <a:ext uri="{FF2B5EF4-FFF2-40B4-BE49-F238E27FC236}">
              <a16:creationId xmlns:a16="http://schemas.microsoft.com/office/drawing/2014/main" id="{00000000-0008-0000-0000-000041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8" name="TextBox 8257">
          <a:extLst>
            <a:ext uri="{FF2B5EF4-FFF2-40B4-BE49-F238E27FC236}">
              <a16:creationId xmlns:a16="http://schemas.microsoft.com/office/drawing/2014/main" id="{00000000-0008-0000-0000-000042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59" name="TextBox 8258">
          <a:extLst>
            <a:ext uri="{FF2B5EF4-FFF2-40B4-BE49-F238E27FC236}">
              <a16:creationId xmlns:a16="http://schemas.microsoft.com/office/drawing/2014/main" id="{00000000-0008-0000-0000-000043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0" name="TextBox 8259">
          <a:extLst>
            <a:ext uri="{FF2B5EF4-FFF2-40B4-BE49-F238E27FC236}">
              <a16:creationId xmlns:a16="http://schemas.microsoft.com/office/drawing/2014/main" id="{00000000-0008-0000-0000-000044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1" name="TextBox 8260">
          <a:extLst>
            <a:ext uri="{FF2B5EF4-FFF2-40B4-BE49-F238E27FC236}">
              <a16:creationId xmlns:a16="http://schemas.microsoft.com/office/drawing/2014/main" id="{00000000-0008-0000-0000-000045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2" name="TextBox 8261">
          <a:extLst>
            <a:ext uri="{FF2B5EF4-FFF2-40B4-BE49-F238E27FC236}">
              <a16:creationId xmlns:a16="http://schemas.microsoft.com/office/drawing/2014/main" id="{00000000-0008-0000-0000-000046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3" name="TextBox 8262">
          <a:extLst>
            <a:ext uri="{FF2B5EF4-FFF2-40B4-BE49-F238E27FC236}">
              <a16:creationId xmlns:a16="http://schemas.microsoft.com/office/drawing/2014/main" id="{00000000-0008-0000-0000-000047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4" name="TextBox 8263">
          <a:extLst>
            <a:ext uri="{FF2B5EF4-FFF2-40B4-BE49-F238E27FC236}">
              <a16:creationId xmlns:a16="http://schemas.microsoft.com/office/drawing/2014/main" id="{00000000-0008-0000-0000-000048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5" name="TextBox 8264">
          <a:extLst>
            <a:ext uri="{FF2B5EF4-FFF2-40B4-BE49-F238E27FC236}">
              <a16:creationId xmlns:a16="http://schemas.microsoft.com/office/drawing/2014/main" id="{00000000-0008-0000-0000-000049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6" name="TextBox 8265">
          <a:extLst>
            <a:ext uri="{FF2B5EF4-FFF2-40B4-BE49-F238E27FC236}">
              <a16:creationId xmlns:a16="http://schemas.microsoft.com/office/drawing/2014/main" id="{00000000-0008-0000-0000-00004A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7" name="TextBox 8266">
          <a:extLst>
            <a:ext uri="{FF2B5EF4-FFF2-40B4-BE49-F238E27FC236}">
              <a16:creationId xmlns:a16="http://schemas.microsoft.com/office/drawing/2014/main" id="{00000000-0008-0000-0000-00004B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8" name="TextBox 8267">
          <a:extLst>
            <a:ext uri="{FF2B5EF4-FFF2-40B4-BE49-F238E27FC236}">
              <a16:creationId xmlns:a16="http://schemas.microsoft.com/office/drawing/2014/main" id="{00000000-0008-0000-0000-00004C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69" name="TextBox 8268">
          <a:extLst>
            <a:ext uri="{FF2B5EF4-FFF2-40B4-BE49-F238E27FC236}">
              <a16:creationId xmlns:a16="http://schemas.microsoft.com/office/drawing/2014/main" id="{00000000-0008-0000-0000-00004D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0" name="TextBox 8269">
          <a:extLst>
            <a:ext uri="{FF2B5EF4-FFF2-40B4-BE49-F238E27FC236}">
              <a16:creationId xmlns:a16="http://schemas.microsoft.com/office/drawing/2014/main" id="{00000000-0008-0000-0000-00004E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1" name="TextBox 8270">
          <a:extLst>
            <a:ext uri="{FF2B5EF4-FFF2-40B4-BE49-F238E27FC236}">
              <a16:creationId xmlns:a16="http://schemas.microsoft.com/office/drawing/2014/main" id="{00000000-0008-0000-0000-00004F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2" name="TextBox 8271">
          <a:extLst>
            <a:ext uri="{FF2B5EF4-FFF2-40B4-BE49-F238E27FC236}">
              <a16:creationId xmlns:a16="http://schemas.microsoft.com/office/drawing/2014/main" id="{00000000-0008-0000-0000-000050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3" name="TextBox 8272">
          <a:extLst>
            <a:ext uri="{FF2B5EF4-FFF2-40B4-BE49-F238E27FC236}">
              <a16:creationId xmlns:a16="http://schemas.microsoft.com/office/drawing/2014/main" id="{00000000-0008-0000-0000-000051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4" name="TextBox 8273">
          <a:extLst>
            <a:ext uri="{FF2B5EF4-FFF2-40B4-BE49-F238E27FC236}">
              <a16:creationId xmlns:a16="http://schemas.microsoft.com/office/drawing/2014/main" id="{00000000-0008-0000-0000-000052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5" name="TextBox 8274">
          <a:extLst>
            <a:ext uri="{FF2B5EF4-FFF2-40B4-BE49-F238E27FC236}">
              <a16:creationId xmlns:a16="http://schemas.microsoft.com/office/drawing/2014/main" id="{00000000-0008-0000-0000-000053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6" name="TextBox 8275">
          <a:extLst>
            <a:ext uri="{FF2B5EF4-FFF2-40B4-BE49-F238E27FC236}">
              <a16:creationId xmlns:a16="http://schemas.microsoft.com/office/drawing/2014/main" id="{00000000-0008-0000-0000-000054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7" name="TextBox 8276">
          <a:extLst>
            <a:ext uri="{FF2B5EF4-FFF2-40B4-BE49-F238E27FC236}">
              <a16:creationId xmlns:a16="http://schemas.microsoft.com/office/drawing/2014/main" id="{00000000-0008-0000-0000-000055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8" name="TextBox 8277">
          <a:extLst>
            <a:ext uri="{FF2B5EF4-FFF2-40B4-BE49-F238E27FC236}">
              <a16:creationId xmlns:a16="http://schemas.microsoft.com/office/drawing/2014/main" id="{00000000-0008-0000-0000-000056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79" name="TextBox 8278">
          <a:extLst>
            <a:ext uri="{FF2B5EF4-FFF2-40B4-BE49-F238E27FC236}">
              <a16:creationId xmlns:a16="http://schemas.microsoft.com/office/drawing/2014/main" id="{00000000-0008-0000-0000-000057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0" name="TextBox 8279">
          <a:extLst>
            <a:ext uri="{FF2B5EF4-FFF2-40B4-BE49-F238E27FC236}">
              <a16:creationId xmlns:a16="http://schemas.microsoft.com/office/drawing/2014/main" id="{00000000-0008-0000-0000-000058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1" name="TextBox 8280">
          <a:extLst>
            <a:ext uri="{FF2B5EF4-FFF2-40B4-BE49-F238E27FC236}">
              <a16:creationId xmlns:a16="http://schemas.microsoft.com/office/drawing/2014/main" id="{00000000-0008-0000-0000-000059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2" name="TextBox 8281">
          <a:extLst>
            <a:ext uri="{FF2B5EF4-FFF2-40B4-BE49-F238E27FC236}">
              <a16:creationId xmlns:a16="http://schemas.microsoft.com/office/drawing/2014/main" id="{00000000-0008-0000-0000-00005A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3" name="TextBox 8282">
          <a:extLst>
            <a:ext uri="{FF2B5EF4-FFF2-40B4-BE49-F238E27FC236}">
              <a16:creationId xmlns:a16="http://schemas.microsoft.com/office/drawing/2014/main" id="{00000000-0008-0000-0000-00005B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4" name="TextBox 8283">
          <a:extLst>
            <a:ext uri="{FF2B5EF4-FFF2-40B4-BE49-F238E27FC236}">
              <a16:creationId xmlns:a16="http://schemas.microsoft.com/office/drawing/2014/main" id="{00000000-0008-0000-0000-00005C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5" name="TextBox 8284">
          <a:extLst>
            <a:ext uri="{FF2B5EF4-FFF2-40B4-BE49-F238E27FC236}">
              <a16:creationId xmlns:a16="http://schemas.microsoft.com/office/drawing/2014/main" id="{00000000-0008-0000-0000-00005D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6" name="TextBox 8285">
          <a:extLst>
            <a:ext uri="{FF2B5EF4-FFF2-40B4-BE49-F238E27FC236}">
              <a16:creationId xmlns:a16="http://schemas.microsoft.com/office/drawing/2014/main" id="{00000000-0008-0000-0000-00005E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7" name="TextBox 8286">
          <a:extLst>
            <a:ext uri="{FF2B5EF4-FFF2-40B4-BE49-F238E27FC236}">
              <a16:creationId xmlns:a16="http://schemas.microsoft.com/office/drawing/2014/main" id="{00000000-0008-0000-0000-00005F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8" name="TextBox 8287">
          <a:extLst>
            <a:ext uri="{FF2B5EF4-FFF2-40B4-BE49-F238E27FC236}">
              <a16:creationId xmlns:a16="http://schemas.microsoft.com/office/drawing/2014/main" id="{00000000-0008-0000-0000-000060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89" name="TextBox 8288">
          <a:extLst>
            <a:ext uri="{FF2B5EF4-FFF2-40B4-BE49-F238E27FC236}">
              <a16:creationId xmlns:a16="http://schemas.microsoft.com/office/drawing/2014/main" id="{00000000-0008-0000-0000-000061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0" name="TextBox 8289">
          <a:extLst>
            <a:ext uri="{FF2B5EF4-FFF2-40B4-BE49-F238E27FC236}">
              <a16:creationId xmlns:a16="http://schemas.microsoft.com/office/drawing/2014/main" id="{00000000-0008-0000-0000-000062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1" name="TextBox 8290">
          <a:extLst>
            <a:ext uri="{FF2B5EF4-FFF2-40B4-BE49-F238E27FC236}">
              <a16:creationId xmlns:a16="http://schemas.microsoft.com/office/drawing/2014/main" id="{00000000-0008-0000-0000-000063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2" name="TextBox 8291">
          <a:extLst>
            <a:ext uri="{FF2B5EF4-FFF2-40B4-BE49-F238E27FC236}">
              <a16:creationId xmlns:a16="http://schemas.microsoft.com/office/drawing/2014/main" id="{00000000-0008-0000-0000-000064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3" name="TextBox 8292">
          <a:extLst>
            <a:ext uri="{FF2B5EF4-FFF2-40B4-BE49-F238E27FC236}">
              <a16:creationId xmlns:a16="http://schemas.microsoft.com/office/drawing/2014/main" id="{00000000-0008-0000-0000-000065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4" name="TextBox 8293">
          <a:extLst>
            <a:ext uri="{FF2B5EF4-FFF2-40B4-BE49-F238E27FC236}">
              <a16:creationId xmlns:a16="http://schemas.microsoft.com/office/drawing/2014/main" id="{00000000-0008-0000-0000-000066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5" name="TextBox 8294">
          <a:extLst>
            <a:ext uri="{FF2B5EF4-FFF2-40B4-BE49-F238E27FC236}">
              <a16:creationId xmlns:a16="http://schemas.microsoft.com/office/drawing/2014/main" id="{00000000-0008-0000-0000-000067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6" name="TextBox 8295">
          <a:extLst>
            <a:ext uri="{FF2B5EF4-FFF2-40B4-BE49-F238E27FC236}">
              <a16:creationId xmlns:a16="http://schemas.microsoft.com/office/drawing/2014/main" id="{00000000-0008-0000-0000-000068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7" name="TextBox 8296">
          <a:extLst>
            <a:ext uri="{FF2B5EF4-FFF2-40B4-BE49-F238E27FC236}">
              <a16:creationId xmlns:a16="http://schemas.microsoft.com/office/drawing/2014/main" id="{00000000-0008-0000-0000-000069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8" name="TextBox 8297">
          <a:extLst>
            <a:ext uri="{FF2B5EF4-FFF2-40B4-BE49-F238E27FC236}">
              <a16:creationId xmlns:a16="http://schemas.microsoft.com/office/drawing/2014/main" id="{00000000-0008-0000-0000-00006A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299" name="TextBox 8298">
          <a:extLst>
            <a:ext uri="{FF2B5EF4-FFF2-40B4-BE49-F238E27FC236}">
              <a16:creationId xmlns:a16="http://schemas.microsoft.com/office/drawing/2014/main" id="{00000000-0008-0000-0000-00006B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0" name="TextBox 8299">
          <a:extLst>
            <a:ext uri="{FF2B5EF4-FFF2-40B4-BE49-F238E27FC236}">
              <a16:creationId xmlns:a16="http://schemas.microsoft.com/office/drawing/2014/main" id="{00000000-0008-0000-0000-00006C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1" name="TextBox 8300">
          <a:extLst>
            <a:ext uri="{FF2B5EF4-FFF2-40B4-BE49-F238E27FC236}">
              <a16:creationId xmlns:a16="http://schemas.microsoft.com/office/drawing/2014/main" id="{00000000-0008-0000-0000-00006D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2" name="TextBox 8301">
          <a:extLst>
            <a:ext uri="{FF2B5EF4-FFF2-40B4-BE49-F238E27FC236}">
              <a16:creationId xmlns:a16="http://schemas.microsoft.com/office/drawing/2014/main" id="{00000000-0008-0000-0000-00006E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3" name="TextBox 8302">
          <a:extLst>
            <a:ext uri="{FF2B5EF4-FFF2-40B4-BE49-F238E27FC236}">
              <a16:creationId xmlns:a16="http://schemas.microsoft.com/office/drawing/2014/main" id="{00000000-0008-0000-0000-00006F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4" name="TextBox 8303">
          <a:extLst>
            <a:ext uri="{FF2B5EF4-FFF2-40B4-BE49-F238E27FC236}">
              <a16:creationId xmlns:a16="http://schemas.microsoft.com/office/drawing/2014/main" id="{00000000-0008-0000-0000-000070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5" name="TextBox 8304">
          <a:extLst>
            <a:ext uri="{FF2B5EF4-FFF2-40B4-BE49-F238E27FC236}">
              <a16:creationId xmlns:a16="http://schemas.microsoft.com/office/drawing/2014/main" id="{00000000-0008-0000-0000-000071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6" name="TextBox 8305">
          <a:extLst>
            <a:ext uri="{FF2B5EF4-FFF2-40B4-BE49-F238E27FC236}">
              <a16:creationId xmlns:a16="http://schemas.microsoft.com/office/drawing/2014/main" id="{00000000-0008-0000-0000-000072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7" name="TextBox 8306">
          <a:extLst>
            <a:ext uri="{FF2B5EF4-FFF2-40B4-BE49-F238E27FC236}">
              <a16:creationId xmlns:a16="http://schemas.microsoft.com/office/drawing/2014/main" id="{00000000-0008-0000-0000-000073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8" name="TextBox 8307">
          <a:extLst>
            <a:ext uri="{FF2B5EF4-FFF2-40B4-BE49-F238E27FC236}">
              <a16:creationId xmlns:a16="http://schemas.microsoft.com/office/drawing/2014/main" id="{00000000-0008-0000-0000-000074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09" name="TextBox 8308">
          <a:extLst>
            <a:ext uri="{FF2B5EF4-FFF2-40B4-BE49-F238E27FC236}">
              <a16:creationId xmlns:a16="http://schemas.microsoft.com/office/drawing/2014/main" id="{00000000-0008-0000-0000-000075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0" name="TextBox 8309">
          <a:extLst>
            <a:ext uri="{FF2B5EF4-FFF2-40B4-BE49-F238E27FC236}">
              <a16:creationId xmlns:a16="http://schemas.microsoft.com/office/drawing/2014/main" id="{00000000-0008-0000-0000-000076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1" name="TextBox 8310">
          <a:extLst>
            <a:ext uri="{FF2B5EF4-FFF2-40B4-BE49-F238E27FC236}">
              <a16:creationId xmlns:a16="http://schemas.microsoft.com/office/drawing/2014/main" id="{00000000-0008-0000-0000-000077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2" name="TextBox 8311">
          <a:extLst>
            <a:ext uri="{FF2B5EF4-FFF2-40B4-BE49-F238E27FC236}">
              <a16:creationId xmlns:a16="http://schemas.microsoft.com/office/drawing/2014/main" id="{00000000-0008-0000-0000-000078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3" name="TextBox 8312">
          <a:extLst>
            <a:ext uri="{FF2B5EF4-FFF2-40B4-BE49-F238E27FC236}">
              <a16:creationId xmlns:a16="http://schemas.microsoft.com/office/drawing/2014/main" id="{00000000-0008-0000-0000-000079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4" name="TextBox 8313">
          <a:extLst>
            <a:ext uri="{FF2B5EF4-FFF2-40B4-BE49-F238E27FC236}">
              <a16:creationId xmlns:a16="http://schemas.microsoft.com/office/drawing/2014/main" id="{00000000-0008-0000-0000-00007A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5" name="TextBox 8314">
          <a:extLst>
            <a:ext uri="{FF2B5EF4-FFF2-40B4-BE49-F238E27FC236}">
              <a16:creationId xmlns:a16="http://schemas.microsoft.com/office/drawing/2014/main" id="{00000000-0008-0000-0000-00007B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6" name="TextBox 8315">
          <a:extLst>
            <a:ext uri="{FF2B5EF4-FFF2-40B4-BE49-F238E27FC236}">
              <a16:creationId xmlns:a16="http://schemas.microsoft.com/office/drawing/2014/main" id="{00000000-0008-0000-0000-00007C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7" name="TextBox 8316">
          <a:extLst>
            <a:ext uri="{FF2B5EF4-FFF2-40B4-BE49-F238E27FC236}">
              <a16:creationId xmlns:a16="http://schemas.microsoft.com/office/drawing/2014/main" id="{00000000-0008-0000-0000-00007D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8" name="TextBox 8317">
          <a:extLst>
            <a:ext uri="{FF2B5EF4-FFF2-40B4-BE49-F238E27FC236}">
              <a16:creationId xmlns:a16="http://schemas.microsoft.com/office/drawing/2014/main" id="{00000000-0008-0000-0000-00007E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19" name="TextBox 8318">
          <a:extLst>
            <a:ext uri="{FF2B5EF4-FFF2-40B4-BE49-F238E27FC236}">
              <a16:creationId xmlns:a16="http://schemas.microsoft.com/office/drawing/2014/main" id="{00000000-0008-0000-0000-00007F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0" name="TextBox 8319">
          <a:extLst>
            <a:ext uri="{FF2B5EF4-FFF2-40B4-BE49-F238E27FC236}">
              <a16:creationId xmlns:a16="http://schemas.microsoft.com/office/drawing/2014/main" id="{00000000-0008-0000-0000-000080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1" name="TextBox 8320">
          <a:extLst>
            <a:ext uri="{FF2B5EF4-FFF2-40B4-BE49-F238E27FC236}">
              <a16:creationId xmlns:a16="http://schemas.microsoft.com/office/drawing/2014/main" id="{00000000-0008-0000-0000-000081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2" name="TextBox 8321">
          <a:extLst>
            <a:ext uri="{FF2B5EF4-FFF2-40B4-BE49-F238E27FC236}">
              <a16:creationId xmlns:a16="http://schemas.microsoft.com/office/drawing/2014/main" id="{00000000-0008-0000-0000-000082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3" name="TextBox 8322">
          <a:extLst>
            <a:ext uri="{FF2B5EF4-FFF2-40B4-BE49-F238E27FC236}">
              <a16:creationId xmlns:a16="http://schemas.microsoft.com/office/drawing/2014/main" id="{00000000-0008-0000-0000-000083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4" name="TextBox 8323">
          <a:extLst>
            <a:ext uri="{FF2B5EF4-FFF2-40B4-BE49-F238E27FC236}">
              <a16:creationId xmlns:a16="http://schemas.microsoft.com/office/drawing/2014/main" id="{00000000-0008-0000-0000-000084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5" name="TextBox 8324">
          <a:extLst>
            <a:ext uri="{FF2B5EF4-FFF2-40B4-BE49-F238E27FC236}">
              <a16:creationId xmlns:a16="http://schemas.microsoft.com/office/drawing/2014/main" id="{00000000-0008-0000-0000-000085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6" name="TextBox 8325">
          <a:extLst>
            <a:ext uri="{FF2B5EF4-FFF2-40B4-BE49-F238E27FC236}">
              <a16:creationId xmlns:a16="http://schemas.microsoft.com/office/drawing/2014/main" id="{00000000-0008-0000-0000-000086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7" name="TextBox 8326">
          <a:extLst>
            <a:ext uri="{FF2B5EF4-FFF2-40B4-BE49-F238E27FC236}">
              <a16:creationId xmlns:a16="http://schemas.microsoft.com/office/drawing/2014/main" id="{00000000-0008-0000-0000-000087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8" name="TextBox 8327">
          <a:extLst>
            <a:ext uri="{FF2B5EF4-FFF2-40B4-BE49-F238E27FC236}">
              <a16:creationId xmlns:a16="http://schemas.microsoft.com/office/drawing/2014/main" id="{00000000-0008-0000-0000-000088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29" name="TextBox 8328">
          <a:extLst>
            <a:ext uri="{FF2B5EF4-FFF2-40B4-BE49-F238E27FC236}">
              <a16:creationId xmlns:a16="http://schemas.microsoft.com/office/drawing/2014/main" id="{00000000-0008-0000-0000-000089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0" name="TextBox 8329">
          <a:extLst>
            <a:ext uri="{FF2B5EF4-FFF2-40B4-BE49-F238E27FC236}">
              <a16:creationId xmlns:a16="http://schemas.microsoft.com/office/drawing/2014/main" id="{00000000-0008-0000-0000-00008A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1" name="TextBox 8330">
          <a:extLst>
            <a:ext uri="{FF2B5EF4-FFF2-40B4-BE49-F238E27FC236}">
              <a16:creationId xmlns:a16="http://schemas.microsoft.com/office/drawing/2014/main" id="{00000000-0008-0000-0000-00008B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2" name="TextBox 8331">
          <a:extLst>
            <a:ext uri="{FF2B5EF4-FFF2-40B4-BE49-F238E27FC236}">
              <a16:creationId xmlns:a16="http://schemas.microsoft.com/office/drawing/2014/main" id="{00000000-0008-0000-0000-00008C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3" name="TextBox 8332">
          <a:extLst>
            <a:ext uri="{FF2B5EF4-FFF2-40B4-BE49-F238E27FC236}">
              <a16:creationId xmlns:a16="http://schemas.microsoft.com/office/drawing/2014/main" id="{00000000-0008-0000-0000-00008D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4" name="TextBox 8333">
          <a:extLst>
            <a:ext uri="{FF2B5EF4-FFF2-40B4-BE49-F238E27FC236}">
              <a16:creationId xmlns:a16="http://schemas.microsoft.com/office/drawing/2014/main" id="{00000000-0008-0000-0000-00008E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5" name="TextBox 8334">
          <a:extLst>
            <a:ext uri="{FF2B5EF4-FFF2-40B4-BE49-F238E27FC236}">
              <a16:creationId xmlns:a16="http://schemas.microsoft.com/office/drawing/2014/main" id="{00000000-0008-0000-0000-00008F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6" name="TextBox 8335">
          <a:extLst>
            <a:ext uri="{FF2B5EF4-FFF2-40B4-BE49-F238E27FC236}">
              <a16:creationId xmlns:a16="http://schemas.microsoft.com/office/drawing/2014/main" id="{00000000-0008-0000-0000-000090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7" name="TextBox 8336">
          <a:extLst>
            <a:ext uri="{FF2B5EF4-FFF2-40B4-BE49-F238E27FC236}">
              <a16:creationId xmlns:a16="http://schemas.microsoft.com/office/drawing/2014/main" id="{00000000-0008-0000-0000-000091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8" name="TextBox 8337">
          <a:extLst>
            <a:ext uri="{FF2B5EF4-FFF2-40B4-BE49-F238E27FC236}">
              <a16:creationId xmlns:a16="http://schemas.microsoft.com/office/drawing/2014/main" id="{00000000-0008-0000-0000-000092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39" name="TextBox 8338">
          <a:extLst>
            <a:ext uri="{FF2B5EF4-FFF2-40B4-BE49-F238E27FC236}">
              <a16:creationId xmlns:a16="http://schemas.microsoft.com/office/drawing/2014/main" id="{00000000-0008-0000-0000-000093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0" name="TextBox 8339">
          <a:extLst>
            <a:ext uri="{FF2B5EF4-FFF2-40B4-BE49-F238E27FC236}">
              <a16:creationId xmlns:a16="http://schemas.microsoft.com/office/drawing/2014/main" id="{00000000-0008-0000-0000-000094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1" name="TextBox 8340">
          <a:extLst>
            <a:ext uri="{FF2B5EF4-FFF2-40B4-BE49-F238E27FC236}">
              <a16:creationId xmlns:a16="http://schemas.microsoft.com/office/drawing/2014/main" id="{00000000-0008-0000-0000-000095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2" name="TextBox 8341">
          <a:extLst>
            <a:ext uri="{FF2B5EF4-FFF2-40B4-BE49-F238E27FC236}">
              <a16:creationId xmlns:a16="http://schemas.microsoft.com/office/drawing/2014/main" id="{00000000-0008-0000-0000-000096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3" name="TextBox 8342">
          <a:extLst>
            <a:ext uri="{FF2B5EF4-FFF2-40B4-BE49-F238E27FC236}">
              <a16:creationId xmlns:a16="http://schemas.microsoft.com/office/drawing/2014/main" id="{00000000-0008-0000-0000-000097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4" name="TextBox 8343">
          <a:extLst>
            <a:ext uri="{FF2B5EF4-FFF2-40B4-BE49-F238E27FC236}">
              <a16:creationId xmlns:a16="http://schemas.microsoft.com/office/drawing/2014/main" id="{00000000-0008-0000-0000-000098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5" name="TextBox 8344">
          <a:extLst>
            <a:ext uri="{FF2B5EF4-FFF2-40B4-BE49-F238E27FC236}">
              <a16:creationId xmlns:a16="http://schemas.microsoft.com/office/drawing/2014/main" id="{00000000-0008-0000-0000-000099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6" name="TextBox 8345">
          <a:extLst>
            <a:ext uri="{FF2B5EF4-FFF2-40B4-BE49-F238E27FC236}">
              <a16:creationId xmlns:a16="http://schemas.microsoft.com/office/drawing/2014/main" id="{00000000-0008-0000-0000-00009A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7" name="TextBox 8346">
          <a:extLst>
            <a:ext uri="{FF2B5EF4-FFF2-40B4-BE49-F238E27FC236}">
              <a16:creationId xmlns:a16="http://schemas.microsoft.com/office/drawing/2014/main" id="{00000000-0008-0000-0000-00009B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8" name="TextBox 8347">
          <a:extLst>
            <a:ext uri="{FF2B5EF4-FFF2-40B4-BE49-F238E27FC236}">
              <a16:creationId xmlns:a16="http://schemas.microsoft.com/office/drawing/2014/main" id="{00000000-0008-0000-0000-00009C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49" name="TextBox 8348">
          <a:extLst>
            <a:ext uri="{FF2B5EF4-FFF2-40B4-BE49-F238E27FC236}">
              <a16:creationId xmlns:a16="http://schemas.microsoft.com/office/drawing/2014/main" id="{00000000-0008-0000-0000-00009D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0" name="TextBox 8349">
          <a:extLst>
            <a:ext uri="{FF2B5EF4-FFF2-40B4-BE49-F238E27FC236}">
              <a16:creationId xmlns:a16="http://schemas.microsoft.com/office/drawing/2014/main" id="{00000000-0008-0000-0000-00009E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1" name="TextBox 8350">
          <a:extLst>
            <a:ext uri="{FF2B5EF4-FFF2-40B4-BE49-F238E27FC236}">
              <a16:creationId xmlns:a16="http://schemas.microsoft.com/office/drawing/2014/main" id="{00000000-0008-0000-0000-00009F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2" name="TextBox 8351">
          <a:extLst>
            <a:ext uri="{FF2B5EF4-FFF2-40B4-BE49-F238E27FC236}">
              <a16:creationId xmlns:a16="http://schemas.microsoft.com/office/drawing/2014/main" id="{00000000-0008-0000-0000-0000A0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3" name="TextBox 8352">
          <a:extLst>
            <a:ext uri="{FF2B5EF4-FFF2-40B4-BE49-F238E27FC236}">
              <a16:creationId xmlns:a16="http://schemas.microsoft.com/office/drawing/2014/main" id="{00000000-0008-0000-0000-0000A1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4" name="TextBox 8353">
          <a:extLst>
            <a:ext uri="{FF2B5EF4-FFF2-40B4-BE49-F238E27FC236}">
              <a16:creationId xmlns:a16="http://schemas.microsoft.com/office/drawing/2014/main" id="{00000000-0008-0000-0000-0000A2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5" name="TextBox 8354">
          <a:extLst>
            <a:ext uri="{FF2B5EF4-FFF2-40B4-BE49-F238E27FC236}">
              <a16:creationId xmlns:a16="http://schemas.microsoft.com/office/drawing/2014/main" id="{00000000-0008-0000-0000-0000A3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6" name="TextBox 8355">
          <a:extLst>
            <a:ext uri="{FF2B5EF4-FFF2-40B4-BE49-F238E27FC236}">
              <a16:creationId xmlns:a16="http://schemas.microsoft.com/office/drawing/2014/main" id="{00000000-0008-0000-0000-0000A4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7" name="TextBox 8356">
          <a:extLst>
            <a:ext uri="{FF2B5EF4-FFF2-40B4-BE49-F238E27FC236}">
              <a16:creationId xmlns:a16="http://schemas.microsoft.com/office/drawing/2014/main" id="{00000000-0008-0000-0000-0000A5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8" name="TextBox 8357">
          <a:extLst>
            <a:ext uri="{FF2B5EF4-FFF2-40B4-BE49-F238E27FC236}">
              <a16:creationId xmlns:a16="http://schemas.microsoft.com/office/drawing/2014/main" id="{00000000-0008-0000-0000-0000A6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59" name="TextBox 8358">
          <a:extLst>
            <a:ext uri="{FF2B5EF4-FFF2-40B4-BE49-F238E27FC236}">
              <a16:creationId xmlns:a16="http://schemas.microsoft.com/office/drawing/2014/main" id="{00000000-0008-0000-0000-0000A7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0" name="TextBox 8359">
          <a:extLst>
            <a:ext uri="{FF2B5EF4-FFF2-40B4-BE49-F238E27FC236}">
              <a16:creationId xmlns:a16="http://schemas.microsoft.com/office/drawing/2014/main" id="{00000000-0008-0000-0000-0000A8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1" name="TextBox 8360">
          <a:extLst>
            <a:ext uri="{FF2B5EF4-FFF2-40B4-BE49-F238E27FC236}">
              <a16:creationId xmlns:a16="http://schemas.microsoft.com/office/drawing/2014/main" id="{00000000-0008-0000-0000-0000A9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2" name="TextBox 8361">
          <a:extLst>
            <a:ext uri="{FF2B5EF4-FFF2-40B4-BE49-F238E27FC236}">
              <a16:creationId xmlns:a16="http://schemas.microsoft.com/office/drawing/2014/main" id="{00000000-0008-0000-0000-0000AA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3" name="TextBox 8362">
          <a:extLst>
            <a:ext uri="{FF2B5EF4-FFF2-40B4-BE49-F238E27FC236}">
              <a16:creationId xmlns:a16="http://schemas.microsoft.com/office/drawing/2014/main" id="{00000000-0008-0000-0000-0000AB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4" name="TextBox 8363">
          <a:extLst>
            <a:ext uri="{FF2B5EF4-FFF2-40B4-BE49-F238E27FC236}">
              <a16:creationId xmlns:a16="http://schemas.microsoft.com/office/drawing/2014/main" id="{00000000-0008-0000-0000-0000AC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5" name="TextBox 8364">
          <a:extLst>
            <a:ext uri="{FF2B5EF4-FFF2-40B4-BE49-F238E27FC236}">
              <a16:creationId xmlns:a16="http://schemas.microsoft.com/office/drawing/2014/main" id="{00000000-0008-0000-0000-0000AD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6" name="TextBox 8365">
          <a:extLst>
            <a:ext uri="{FF2B5EF4-FFF2-40B4-BE49-F238E27FC236}">
              <a16:creationId xmlns:a16="http://schemas.microsoft.com/office/drawing/2014/main" id="{00000000-0008-0000-0000-0000AE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7" name="TextBox 8366">
          <a:extLst>
            <a:ext uri="{FF2B5EF4-FFF2-40B4-BE49-F238E27FC236}">
              <a16:creationId xmlns:a16="http://schemas.microsoft.com/office/drawing/2014/main" id="{00000000-0008-0000-0000-0000AF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8" name="TextBox 8367">
          <a:extLst>
            <a:ext uri="{FF2B5EF4-FFF2-40B4-BE49-F238E27FC236}">
              <a16:creationId xmlns:a16="http://schemas.microsoft.com/office/drawing/2014/main" id="{00000000-0008-0000-0000-0000B0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69" name="TextBox 8368">
          <a:extLst>
            <a:ext uri="{FF2B5EF4-FFF2-40B4-BE49-F238E27FC236}">
              <a16:creationId xmlns:a16="http://schemas.microsoft.com/office/drawing/2014/main" id="{00000000-0008-0000-0000-0000B1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0" name="TextBox 8369">
          <a:extLst>
            <a:ext uri="{FF2B5EF4-FFF2-40B4-BE49-F238E27FC236}">
              <a16:creationId xmlns:a16="http://schemas.microsoft.com/office/drawing/2014/main" id="{00000000-0008-0000-0000-0000B2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1" name="TextBox 8370">
          <a:extLst>
            <a:ext uri="{FF2B5EF4-FFF2-40B4-BE49-F238E27FC236}">
              <a16:creationId xmlns:a16="http://schemas.microsoft.com/office/drawing/2014/main" id="{00000000-0008-0000-0000-0000B3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2" name="TextBox 8371">
          <a:extLst>
            <a:ext uri="{FF2B5EF4-FFF2-40B4-BE49-F238E27FC236}">
              <a16:creationId xmlns:a16="http://schemas.microsoft.com/office/drawing/2014/main" id="{00000000-0008-0000-0000-0000B4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3" name="TextBox 8372">
          <a:extLst>
            <a:ext uri="{FF2B5EF4-FFF2-40B4-BE49-F238E27FC236}">
              <a16:creationId xmlns:a16="http://schemas.microsoft.com/office/drawing/2014/main" id="{00000000-0008-0000-0000-0000B5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4" name="TextBox 8373">
          <a:extLst>
            <a:ext uri="{FF2B5EF4-FFF2-40B4-BE49-F238E27FC236}">
              <a16:creationId xmlns:a16="http://schemas.microsoft.com/office/drawing/2014/main" id="{00000000-0008-0000-0000-0000B6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5" name="TextBox 8374">
          <a:extLst>
            <a:ext uri="{FF2B5EF4-FFF2-40B4-BE49-F238E27FC236}">
              <a16:creationId xmlns:a16="http://schemas.microsoft.com/office/drawing/2014/main" id="{00000000-0008-0000-0000-0000B7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6" name="TextBox 8375">
          <a:extLst>
            <a:ext uri="{FF2B5EF4-FFF2-40B4-BE49-F238E27FC236}">
              <a16:creationId xmlns:a16="http://schemas.microsoft.com/office/drawing/2014/main" id="{00000000-0008-0000-0000-0000B8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7" name="TextBox 8376">
          <a:extLst>
            <a:ext uri="{FF2B5EF4-FFF2-40B4-BE49-F238E27FC236}">
              <a16:creationId xmlns:a16="http://schemas.microsoft.com/office/drawing/2014/main" id="{00000000-0008-0000-0000-0000B9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8" name="TextBox 8377">
          <a:extLst>
            <a:ext uri="{FF2B5EF4-FFF2-40B4-BE49-F238E27FC236}">
              <a16:creationId xmlns:a16="http://schemas.microsoft.com/office/drawing/2014/main" id="{00000000-0008-0000-0000-0000BA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79" name="TextBox 8378">
          <a:extLst>
            <a:ext uri="{FF2B5EF4-FFF2-40B4-BE49-F238E27FC236}">
              <a16:creationId xmlns:a16="http://schemas.microsoft.com/office/drawing/2014/main" id="{00000000-0008-0000-0000-0000BB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0" name="TextBox 8379">
          <a:extLst>
            <a:ext uri="{FF2B5EF4-FFF2-40B4-BE49-F238E27FC236}">
              <a16:creationId xmlns:a16="http://schemas.microsoft.com/office/drawing/2014/main" id="{00000000-0008-0000-0000-0000BC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1" name="TextBox 8380">
          <a:extLst>
            <a:ext uri="{FF2B5EF4-FFF2-40B4-BE49-F238E27FC236}">
              <a16:creationId xmlns:a16="http://schemas.microsoft.com/office/drawing/2014/main" id="{00000000-0008-0000-0000-0000BD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2" name="TextBox 8381">
          <a:extLst>
            <a:ext uri="{FF2B5EF4-FFF2-40B4-BE49-F238E27FC236}">
              <a16:creationId xmlns:a16="http://schemas.microsoft.com/office/drawing/2014/main" id="{00000000-0008-0000-0000-0000BE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3" name="TextBox 8382">
          <a:extLst>
            <a:ext uri="{FF2B5EF4-FFF2-40B4-BE49-F238E27FC236}">
              <a16:creationId xmlns:a16="http://schemas.microsoft.com/office/drawing/2014/main" id="{00000000-0008-0000-0000-0000BF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4" name="TextBox 8383">
          <a:extLst>
            <a:ext uri="{FF2B5EF4-FFF2-40B4-BE49-F238E27FC236}">
              <a16:creationId xmlns:a16="http://schemas.microsoft.com/office/drawing/2014/main" id="{00000000-0008-0000-0000-0000C0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5" name="TextBox 8384">
          <a:extLst>
            <a:ext uri="{FF2B5EF4-FFF2-40B4-BE49-F238E27FC236}">
              <a16:creationId xmlns:a16="http://schemas.microsoft.com/office/drawing/2014/main" id="{00000000-0008-0000-0000-0000C1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6" name="TextBox 8385">
          <a:extLst>
            <a:ext uri="{FF2B5EF4-FFF2-40B4-BE49-F238E27FC236}">
              <a16:creationId xmlns:a16="http://schemas.microsoft.com/office/drawing/2014/main" id="{00000000-0008-0000-0000-0000C2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7" name="TextBox 8386">
          <a:extLst>
            <a:ext uri="{FF2B5EF4-FFF2-40B4-BE49-F238E27FC236}">
              <a16:creationId xmlns:a16="http://schemas.microsoft.com/office/drawing/2014/main" id="{00000000-0008-0000-0000-0000C3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8" name="TextBox 8387">
          <a:extLst>
            <a:ext uri="{FF2B5EF4-FFF2-40B4-BE49-F238E27FC236}">
              <a16:creationId xmlns:a16="http://schemas.microsoft.com/office/drawing/2014/main" id="{00000000-0008-0000-0000-0000C4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89" name="TextBox 8388">
          <a:extLst>
            <a:ext uri="{FF2B5EF4-FFF2-40B4-BE49-F238E27FC236}">
              <a16:creationId xmlns:a16="http://schemas.microsoft.com/office/drawing/2014/main" id="{00000000-0008-0000-0000-0000C5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0" name="TextBox 8389">
          <a:extLst>
            <a:ext uri="{FF2B5EF4-FFF2-40B4-BE49-F238E27FC236}">
              <a16:creationId xmlns:a16="http://schemas.microsoft.com/office/drawing/2014/main" id="{00000000-0008-0000-0000-0000C6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1" name="TextBox 8390">
          <a:extLst>
            <a:ext uri="{FF2B5EF4-FFF2-40B4-BE49-F238E27FC236}">
              <a16:creationId xmlns:a16="http://schemas.microsoft.com/office/drawing/2014/main" id="{00000000-0008-0000-0000-0000C7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2" name="TextBox 8391">
          <a:extLst>
            <a:ext uri="{FF2B5EF4-FFF2-40B4-BE49-F238E27FC236}">
              <a16:creationId xmlns:a16="http://schemas.microsoft.com/office/drawing/2014/main" id="{00000000-0008-0000-0000-0000C8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3" name="TextBox 8392">
          <a:extLst>
            <a:ext uri="{FF2B5EF4-FFF2-40B4-BE49-F238E27FC236}">
              <a16:creationId xmlns:a16="http://schemas.microsoft.com/office/drawing/2014/main" id="{00000000-0008-0000-0000-0000C9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4" name="TextBox 8393">
          <a:extLst>
            <a:ext uri="{FF2B5EF4-FFF2-40B4-BE49-F238E27FC236}">
              <a16:creationId xmlns:a16="http://schemas.microsoft.com/office/drawing/2014/main" id="{00000000-0008-0000-0000-0000CA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5" name="TextBox 8394">
          <a:extLst>
            <a:ext uri="{FF2B5EF4-FFF2-40B4-BE49-F238E27FC236}">
              <a16:creationId xmlns:a16="http://schemas.microsoft.com/office/drawing/2014/main" id="{00000000-0008-0000-0000-0000CB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6" name="TextBox 8395">
          <a:extLst>
            <a:ext uri="{FF2B5EF4-FFF2-40B4-BE49-F238E27FC236}">
              <a16:creationId xmlns:a16="http://schemas.microsoft.com/office/drawing/2014/main" id="{00000000-0008-0000-0000-0000CC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7" name="TextBox 8396">
          <a:extLst>
            <a:ext uri="{FF2B5EF4-FFF2-40B4-BE49-F238E27FC236}">
              <a16:creationId xmlns:a16="http://schemas.microsoft.com/office/drawing/2014/main" id="{00000000-0008-0000-0000-0000CD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8" name="TextBox 8397">
          <a:extLst>
            <a:ext uri="{FF2B5EF4-FFF2-40B4-BE49-F238E27FC236}">
              <a16:creationId xmlns:a16="http://schemas.microsoft.com/office/drawing/2014/main" id="{00000000-0008-0000-0000-0000CE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399" name="TextBox 8398">
          <a:extLst>
            <a:ext uri="{FF2B5EF4-FFF2-40B4-BE49-F238E27FC236}">
              <a16:creationId xmlns:a16="http://schemas.microsoft.com/office/drawing/2014/main" id="{00000000-0008-0000-0000-0000CF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0" name="TextBox 8399">
          <a:extLst>
            <a:ext uri="{FF2B5EF4-FFF2-40B4-BE49-F238E27FC236}">
              <a16:creationId xmlns:a16="http://schemas.microsoft.com/office/drawing/2014/main" id="{00000000-0008-0000-0000-0000D0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1" name="TextBox 8400">
          <a:extLst>
            <a:ext uri="{FF2B5EF4-FFF2-40B4-BE49-F238E27FC236}">
              <a16:creationId xmlns:a16="http://schemas.microsoft.com/office/drawing/2014/main" id="{00000000-0008-0000-0000-0000D1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2" name="TextBox 8401">
          <a:extLst>
            <a:ext uri="{FF2B5EF4-FFF2-40B4-BE49-F238E27FC236}">
              <a16:creationId xmlns:a16="http://schemas.microsoft.com/office/drawing/2014/main" id="{00000000-0008-0000-0000-0000D2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3" name="TextBox 8402">
          <a:extLst>
            <a:ext uri="{FF2B5EF4-FFF2-40B4-BE49-F238E27FC236}">
              <a16:creationId xmlns:a16="http://schemas.microsoft.com/office/drawing/2014/main" id="{00000000-0008-0000-0000-0000D3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4" name="TextBox 8403">
          <a:extLst>
            <a:ext uri="{FF2B5EF4-FFF2-40B4-BE49-F238E27FC236}">
              <a16:creationId xmlns:a16="http://schemas.microsoft.com/office/drawing/2014/main" id="{00000000-0008-0000-0000-0000D4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5" name="TextBox 8404">
          <a:extLst>
            <a:ext uri="{FF2B5EF4-FFF2-40B4-BE49-F238E27FC236}">
              <a16:creationId xmlns:a16="http://schemas.microsoft.com/office/drawing/2014/main" id="{00000000-0008-0000-0000-0000D5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6" name="TextBox 8405">
          <a:extLst>
            <a:ext uri="{FF2B5EF4-FFF2-40B4-BE49-F238E27FC236}">
              <a16:creationId xmlns:a16="http://schemas.microsoft.com/office/drawing/2014/main" id="{00000000-0008-0000-0000-0000D6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7" name="TextBox 8406">
          <a:extLst>
            <a:ext uri="{FF2B5EF4-FFF2-40B4-BE49-F238E27FC236}">
              <a16:creationId xmlns:a16="http://schemas.microsoft.com/office/drawing/2014/main" id="{00000000-0008-0000-0000-0000D7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8" name="TextBox 8407">
          <a:extLst>
            <a:ext uri="{FF2B5EF4-FFF2-40B4-BE49-F238E27FC236}">
              <a16:creationId xmlns:a16="http://schemas.microsoft.com/office/drawing/2014/main" id="{00000000-0008-0000-0000-0000D8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09" name="TextBox 8408">
          <a:extLst>
            <a:ext uri="{FF2B5EF4-FFF2-40B4-BE49-F238E27FC236}">
              <a16:creationId xmlns:a16="http://schemas.microsoft.com/office/drawing/2014/main" id="{00000000-0008-0000-0000-0000D9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0" name="TextBox 8409">
          <a:extLst>
            <a:ext uri="{FF2B5EF4-FFF2-40B4-BE49-F238E27FC236}">
              <a16:creationId xmlns:a16="http://schemas.microsoft.com/office/drawing/2014/main" id="{00000000-0008-0000-0000-0000DA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1" name="TextBox 8410">
          <a:extLst>
            <a:ext uri="{FF2B5EF4-FFF2-40B4-BE49-F238E27FC236}">
              <a16:creationId xmlns:a16="http://schemas.microsoft.com/office/drawing/2014/main" id="{00000000-0008-0000-0000-0000DB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2" name="TextBox 8411">
          <a:extLst>
            <a:ext uri="{FF2B5EF4-FFF2-40B4-BE49-F238E27FC236}">
              <a16:creationId xmlns:a16="http://schemas.microsoft.com/office/drawing/2014/main" id="{00000000-0008-0000-0000-0000DC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3" name="TextBox 8412">
          <a:extLst>
            <a:ext uri="{FF2B5EF4-FFF2-40B4-BE49-F238E27FC236}">
              <a16:creationId xmlns:a16="http://schemas.microsoft.com/office/drawing/2014/main" id="{00000000-0008-0000-0000-0000DD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4" name="TextBox 8413">
          <a:extLst>
            <a:ext uri="{FF2B5EF4-FFF2-40B4-BE49-F238E27FC236}">
              <a16:creationId xmlns:a16="http://schemas.microsoft.com/office/drawing/2014/main" id="{00000000-0008-0000-0000-0000DE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5" name="TextBox 8414">
          <a:extLst>
            <a:ext uri="{FF2B5EF4-FFF2-40B4-BE49-F238E27FC236}">
              <a16:creationId xmlns:a16="http://schemas.microsoft.com/office/drawing/2014/main" id="{00000000-0008-0000-0000-0000DF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6" name="TextBox 8415">
          <a:extLst>
            <a:ext uri="{FF2B5EF4-FFF2-40B4-BE49-F238E27FC236}">
              <a16:creationId xmlns:a16="http://schemas.microsoft.com/office/drawing/2014/main" id="{00000000-0008-0000-0000-0000E0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7" name="TextBox 8416">
          <a:extLst>
            <a:ext uri="{FF2B5EF4-FFF2-40B4-BE49-F238E27FC236}">
              <a16:creationId xmlns:a16="http://schemas.microsoft.com/office/drawing/2014/main" id="{00000000-0008-0000-0000-0000E1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8" name="TextBox 8417">
          <a:extLst>
            <a:ext uri="{FF2B5EF4-FFF2-40B4-BE49-F238E27FC236}">
              <a16:creationId xmlns:a16="http://schemas.microsoft.com/office/drawing/2014/main" id="{00000000-0008-0000-0000-0000E2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19" name="TextBox 8418">
          <a:extLst>
            <a:ext uri="{FF2B5EF4-FFF2-40B4-BE49-F238E27FC236}">
              <a16:creationId xmlns:a16="http://schemas.microsoft.com/office/drawing/2014/main" id="{00000000-0008-0000-0000-0000E3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0" name="TextBox 8419">
          <a:extLst>
            <a:ext uri="{FF2B5EF4-FFF2-40B4-BE49-F238E27FC236}">
              <a16:creationId xmlns:a16="http://schemas.microsoft.com/office/drawing/2014/main" id="{00000000-0008-0000-0000-0000E4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1" name="TextBox 8420">
          <a:extLst>
            <a:ext uri="{FF2B5EF4-FFF2-40B4-BE49-F238E27FC236}">
              <a16:creationId xmlns:a16="http://schemas.microsoft.com/office/drawing/2014/main" id="{00000000-0008-0000-0000-0000E5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2" name="TextBox 8421">
          <a:extLst>
            <a:ext uri="{FF2B5EF4-FFF2-40B4-BE49-F238E27FC236}">
              <a16:creationId xmlns:a16="http://schemas.microsoft.com/office/drawing/2014/main" id="{00000000-0008-0000-0000-0000E6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3" name="TextBox 8422">
          <a:extLst>
            <a:ext uri="{FF2B5EF4-FFF2-40B4-BE49-F238E27FC236}">
              <a16:creationId xmlns:a16="http://schemas.microsoft.com/office/drawing/2014/main" id="{00000000-0008-0000-0000-0000E7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4" name="TextBox 8423">
          <a:extLst>
            <a:ext uri="{FF2B5EF4-FFF2-40B4-BE49-F238E27FC236}">
              <a16:creationId xmlns:a16="http://schemas.microsoft.com/office/drawing/2014/main" id="{00000000-0008-0000-0000-0000E8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5" name="TextBox 8424">
          <a:extLst>
            <a:ext uri="{FF2B5EF4-FFF2-40B4-BE49-F238E27FC236}">
              <a16:creationId xmlns:a16="http://schemas.microsoft.com/office/drawing/2014/main" id="{00000000-0008-0000-0000-0000E9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6" name="TextBox 8425">
          <a:extLst>
            <a:ext uri="{FF2B5EF4-FFF2-40B4-BE49-F238E27FC236}">
              <a16:creationId xmlns:a16="http://schemas.microsoft.com/office/drawing/2014/main" id="{00000000-0008-0000-0000-0000EA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7" name="TextBox 8426">
          <a:extLst>
            <a:ext uri="{FF2B5EF4-FFF2-40B4-BE49-F238E27FC236}">
              <a16:creationId xmlns:a16="http://schemas.microsoft.com/office/drawing/2014/main" id="{00000000-0008-0000-0000-0000EB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8" name="TextBox 8427">
          <a:extLst>
            <a:ext uri="{FF2B5EF4-FFF2-40B4-BE49-F238E27FC236}">
              <a16:creationId xmlns:a16="http://schemas.microsoft.com/office/drawing/2014/main" id="{00000000-0008-0000-0000-0000EC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29" name="TextBox 8428">
          <a:extLst>
            <a:ext uri="{FF2B5EF4-FFF2-40B4-BE49-F238E27FC236}">
              <a16:creationId xmlns:a16="http://schemas.microsoft.com/office/drawing/2014/main" id="{00000000-0008-0000-0000-0000ED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0" name="TextBox 8429">
          <a:extLst>
            <a:ext uri="{FF2B5EF4-FFF2-40B4-BE49-F238E27FC236}">
              <a16:creationId xmlns:a16="http://schemas.microsoft.com/office/drawing/2014/main" id="{00000000-0008-0000-0000-0000EE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1" name="TextBox 8430">
          <a:extLst>
            <a:ext uri="{FF2B5EF4-FFF2-40B4-BE49-F238E27FC236}">
              <a16:creationId xmlns:a16="http://schemas.microsoft.com/office/drawing/2014/main" id="{00000000-0008-0000-0000-0000EF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2" name="TextBox 8431">
          <a:extLst>
            <a:ext uri="{FF2B5EF4-FFF2-40B4-BE49-F238E27FC236}">
              <a16:creationId xmlns:a16="http://schemas.microsoft.com/office/drawing/2014/main" id="{00000000-0008-0000-0000-0000F0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3" name="TextBox 8432">
          <a:extLst>
            <a:ext uri="{FF2B5EF4-FFF2-40B4-BE49-F238E27FC236}">
              <a16:creationId xmlns:a16="http://schemas.microsoft.com/office/drawing/2014/main" id="{00000000-0008-0000-0000-0000F1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4" name="TextBox 8433">
          <a:extLst>
            <a:ext uri="{FF2B5EF4-FFF2-40B4-BE49-F238E27FC236}">
              <a16:creationId xmlns:a16="http://schemas.microsoft.com/office/drawing/2014/main" id="{00000000-0008-0000-0000-0000F2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5" name="TextBox 8434">
          <a:extLst>
            <a:ext uri="{FF2B5EF4-FFF2-40B4-BE49-F238E27FC236}">
              <a16:creationId xmlns:a16="http://schemas.microsoft.com/office/drawing/2014/main" id="{00000000-0008-0000-0000-0000F3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6" name="TextBox 8435">
          <a:extLst>
            <a:ext uri="{FF2B5EF4-FFF2-40B4-BE49-F238E27FC236}">
              <a16:creationId xmlns:a16="http://schemas.microsoft.com/office/drawing/2014/main" id="{00000000-0008-0000-0000-0000F4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7" name="TextBox 8436">
          <a:extLst>
            <a:ext uri="{FF2B5EF4-FFF2-40B4-BE49-F238E27FC236}">
              <a16:creationId xmlns:a16="http://schemas.microsoft.com/office/drawing/2014/main" id="{00000000-0008-0000-0000-0000F5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8" name="TextBox 8437">
          <a:extLst>
            <a:ext uri="{FF2B5EF4-FFF2-40B4-BE49-F238E27FC236}">
              <a16:creationId xmlns:a16="http://schemas.microsoft.com/office/drawing/2014/main" id="{00000000-0008-0000-0000-0000F6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39" name="TextBox 8438">
          <a:extLst>
            <a:ext uri="{FF2B5EF4-FFF2-40B4-BE49-F238E27FC236}">
              <a16:creationId xmlns:a16="http://schemas.microsoft.com/office/drawing/2014/main" id="{00000000-0008-0000-0000-0000F7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0" name="TextBox 8439">
          <a:extLst>
            <a:ext uri="{FF2B5EF4-FFF2-40B4-BE49-F238E27FC236}">
              <a16:creationId xmlns:a16="http://schemas.microsoft.com/office/drawing/2014/main" id="{00000000-0008-0000-0000-0000F8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1" name="TextBox 8440">
          <a:extLst>
            <a:ext uri="{FF2B5EF4-FFF2-40B4-BE49-F238E27FC236}">
              <a16:creationId xmlns:a16="http://schemas.microsoft.com/office/drawing/2014/main" id="{00000000-0008-0000-0000-0000F9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2" name="TextBox 8441">
          <a:extLst>
            <a:ext uri="{FF2B5EF4-FFF2-40B4-BE49-F238E27FC236}">
              <a16:creationId xmlns:a16="http://schemas.microsoft.com/office/drawing/2014/main" id="{00000000-0008-0000-0000-0000FA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3" name="TextBox 8442">
          <a:extLst>
            <a:ext uri="{FF2B5EF4-FFF2-40B4-BE49-F238E27FC236}">
              <a16:creationId xmlns:a16="http://schemas.microsoft.com/office/drawing/2014/main" id="{00000000-0008-0000-0000-0000FB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4" name="TextBox 8443">
          <a:extLst>
            <a:ext uri="{FF2B5EF4-FFF2-40B4-BE49-F238E27FC236}">
              <a16:creationId xmlns:a16="http://schemas.microsoft.com/office/drawing/2014/main" id="{00000000-0008-0000-0000-0000FC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5" name="TextBox 8444">
          <a:extLst>
            <a:ext uri="{FF2B5EF4-FFF2-40B4-BE49-F238E27FC236}">
              <a16:creationId xmlns:a16="http://schemas.microsoft.com/office/drawing/2014/main" id="{00000000-0008-0000-0000-0000FD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6" name="TextBox 8445">
          <a:extLst>
            <a:ext uri="{FF2B5EF4-FFF2-40B4-BE49-F238E27FC236}">
              <a16:creationId xmlns:a16="http://schemas.microsoft.com/office/drawing/2014/main" id="{00000000-0008-0000-0000-0000FE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7" name="TextBox 8446">
          <a:extLst>
            <a:ext uri="{FF2B5EF4-FFF2-40B4-BE49-F238E27FC236}">
              <a16:creationId xmlns:a16="http://schemas.microsoft.com/office/drawing/2014/main" id="{00000000-0008-0000-0000-0000FF20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8" name="TextBox 8447">
          <a:extLst>
            <a:ext uri="{FF2B5EF4-FFF2-40B4-BE49-F238E27FC236}">
              <a16:creationId xmlns:a16="http://schemas.microsoft.com/office/drawing/2014/main" id="{00000000-0008-0000-0000-000000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49" name="TextBox 8448">
          <a:extLst>
            <a:ext uri="{FF2B5EF4-FFF2-40B4-BE49-F238E27FC236}">
              <a16:creationId xmlns:a16="http://schemas.microsoft.com/office/drawing/2014/main" id="{00000000-0008-0000-0000-000001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0" name="TextBox 8449">
          <a:extLst>
            <a:ext uri="{FF2B5EF4-FFF2-40B4-BE49-F238E27FC236}">
              <a16:creationId xmlns:a16="http://schemas.microsoft.com/office/drawing/2014/main" id="{00000000-0008-0000-0000-000002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1" name="TextBox 8450">
          <a:extLst>
            <a:ext uri="{FF2B5EF4-FFF2-40B4-BE49-F238E27FC236}">
              <a16:creationId xmlns:a16="http://schemas.microsoft.com/office/drawing/2014/main" id="{00000000-0008-0000-0000-000003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2" name="TextBox 8451">
          <a:extLst>
            <a:ext uri="{FF2B5EF4-FFF2-40B4-BE49-F238E27FC236}">
              <a16:creationId xmlns:a16="http://schemas.microsoft.com/office/drawing/2014/main" id="{00000000-0008-0000-0000-000004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3" name="TextBox 8452">
          <a:extLst>
            <a:ext uri="{FF2B5EF4-FFF2-40B4-BE49-F238E27FC236}">
              <a16:creationId xmlns:a16="http://schemas.microsoft.com/office/drawing/2014/main" id="{00000000-0008-0000-0000-000005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4" name="TextBox 8453">
          <a:extLst>
            <a:ext uri="{FF2B5EF4-FFF2-40B4-BE49-F238E27FC236}">
              <a16:creationId xmlns:a16="http://schemas.microsoft.com/office/drawing/2014/main" id="{00000000-0008-0000-0000-000006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5" name="TextBox 8454">
          <a:extLst>
            <a:ext uri="{FF2B5EF4-FFF2-40B4-BE49-F238E27FC236}">
              <a16:creationId xmlns:a16="http://schemas.microsoft.com/office/drawing/2014/main" id="{00000000-0008-0000-0000-000007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6" name="TextBox 8455">
          <a:extLst>
            <a:ext uri="{FF2B5EF4-FFF2-40B4-BE49-F238E27FC236}">
              <a16:creationId xmlns:a16="http://schemas.microsoft.com/office/drawing/2014/main" id="{00000000-0008-0000-0000-000008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7" name="TextBox 8456">
          <a:extLst>
            <a:ext uri="{FF2B5EF4-FFF2-40B4-BE49-F238E27FC236}">
              <a16:creationId xmlns:a16="http://schemas.microsoft.com/office/drawing/2014/main" id="{00000000-0008-0000-0000-000009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8" name="TextBox 8457">
          <a:extLst>
            <a:ext uri="{FF2B5EF4-FFF2-40B4-BE49-F238E27FC236}">
              <a16:creationId xmlns:a16="http://schemas.microsoft.com/office/drawing/2014/main" id="{00000000-0008-0000-0000-00000A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59" name="TextBox 8458">
          <a:extLst>
            <a:ext uri="{FF2B5EF4-FFF2-40B4-BE49-F238E27FC236}">
              <a16:creationId xmlns:a16="http://schemas.microsoft.com/office/drawing/2014/main" id="{00000000-0008-0000-0000-00000B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0" name="TextBox 8459">
          <a:extLst>
            <a:ext uri="{FF2B5EF4-FFF2-40B4-BE49-F238E27FC236}">
              <a16:creationId xmlns:a16="http://schemas.microsoft.com/office/drawing/2014/main" id="{00000000-0008-0000-0000-00000C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1" name="TextBox 8460">
          <a:extLst>
            <a:ext uri="{FF2B5EF4-FFF2-40B4-BE49-F238E27FC236}">
              <a16:creationId xmlns:a16="http://schemas.microsoft.com/office/drawing/2014/main" id="{00000000-0008-0000-0000-00000D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2" name="TextBox 8461">
          <a:extLst>
            <a:ext uri="{FF2B5EF4-FFF2-40B4-BE49-F238E27FC236}">
              <a16:creationId xmlns:a16="http://schemas.microsoft.com/office/drawing/2014/main" id="{00000000-0008-0000-0000-00000E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3" name="TextBox 8462">
          <a:extLst>
            <a:ext uri="{FF2B5EF4-FFF2-40B4-BE49-F238E27FC236}">
              <a16:creationId xmlns:a16="http://schemas.microsoft.com/office/drawing/2014/main" id="{00000000-0008-0000-0000-00000F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4" name="TextBox 8463">
          <a:extLst>
            <a:ext uri="{FF2B5EF4-FFF2-40B4-BE49-F238E27FC236}">
              <a16:creationId xmlns:a16="http://schemas.microsoft.com/office/drawing/2014/main" id="{00000000-0008-0000-0000-000010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5" name="TextBox 8464">
          <a:extLst>
            <a:ext uri="{FF2B5EF4-FFF2-40B4-BE49-F238E27FC236}">
              <a16:creationId xmlns:a16="http://schemas.microsoft.com/office/drawing/2014/main" id="{00000000-0008-0000-0000-000011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6" name="TextBox 8465">
          <a:extLst>
            <a:ext uri="{FF2B5EF4-FFF2-40B4-BE49-F238E27FC236}">
              <a16:creationId xmlns:a16="http://schemas.microsoft.com/office/drawing/2014/main" id="{00000000-0008-0000-0000-000012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7" name="TextBox 8466">
          <a:extLst>
            <a:ext uri="{FF2B5EF4-FFF2-40B4-BE49-F238E27FC236}">
              <a16:creationId xmlns:a16="http://schemas.microsoft.com/office/drawing/2014/main" id="{00000000-0008-0000-0000-000013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8" name="TextBox 8467">
          <a:extLst>
            <a:ext uri="{FF2B5EF4-FFF2-40B4-BE49-F238E27FC236}">
              <a16:creationId xmlns:a16="http://schemas.microsoft.com/office/drawing/2014/main" id="{00000000-0008-0000-0000-000014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69" name="TextBox 8468">
          <a:extLst>
            <a:ext uri="{FF2B5EF4-FFF2-40B4-BE49-F238E27FC236}">
              <a16:creationId xmlns:a16="http://schemas.microsoft.com/office/drawing/2014/main" id="{00000000-0008-0000-0000-000015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0" name="TextBox 8469">
          <a:extLst>
            <a:ext uri="{FF2B5EF4-FFF2-40B4-BE49-F238E27FC236}">
              <a16:creationId xmlns:a16="http://schemas.microsoft.com/office/drawing/2014/main" id="{00000000-0008-0000-0000-000016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1" name="TextBox 8470">
          <a:extLst>
            <a:ext uri="{FF2B5EF4-FFF2-40B4-BE49-F238E27FC236}">
              <a16:creationId xmlns:a16="http://schemas.microsoft.com/office/drawing/2014/main" id="{00000000-0008-0000-0000-000017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2" name="TextBox 8471">
          <a:extLst>
            <a:ext uri="{FF2B5EF4-FFF2-40B4-BE49-F238E27FC236}">
              <a16:creationId xmlns:a16="http://schemas.microsoft.com/office/drawing/2014/main" id="{00000000-0008-0000-0000-000018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3" name="TextBox 8472">
          <a:extLst>
            <a:ext uri="{FF2B5EF4-FFF2-40B4-BE49-F238E27FC236}">
              <a16:creationId xmlns:a16="http://schemas.microsoft.com/office/drawing/2014/main" id="{00000000-0008-0000-0000-000019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4" name="TextBox 8473">
          <a:extLst>
            <a:ext uri="{FF2B5EF4-FFF2-40B4-BE49-F238E27FC236}">
              <a16:creationId xmlns:a16="http://schemas.microsoft.com/office/drawing/2014/main" id="{00000000-0008-0000-0000-00001A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5" name="TextBox 8474">
          <a:extLst>
            <a:ext uri="{FF2B5EF4-FFF2-40B4-BE49-F238E27FC236}">
              <a16:creationId xmlns:a16="http://schemas.microsoft.com/office/drawing/2014/main" id="{00000000-0008-0000-0000-00001B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6" name="TextBox 8475">
          <a:extLst>
            <a:ext uri="{FF2B5EF4-FFF2-40B4-BE49-F238E27FC236}">
              <a16:creationId xmlns:a16="http://schemas.microsoft.com/office/drawing/2014/main" id="{00000000-0008-0000-0000-00001C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7" name="TextBox 8476">
          <a:extLst>
            <a:ext uri="{FF2B5EF4-FFF2-40B4-BE49-F238E27FC236}">
              <a16:creationId xmlns:a16="http://schemas.microsoft.com/office/drawing/2014/main" id="{00000000-0008-0000-0000-00001D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8" name="TextBox 8477">
          <a:extLst>
            <a:ext uri="{FF2B5EF4-FFF2-40B4-BE49-F238E27FC236}">
              <a16:creationId xmlns:a16="http://schemas.microsoft.com/office/drawing/2014/main" id="{00000000-0008-0000-0000-00001E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79" name="TextBox 8478">
          <a:extLst>
            <a:ext uri="{FF2B5EF4-FFF2-40B4-BE49-F238E27FC236}">
              <a16:creationId xmlns:a16="http://schemas.microsoft.com/office/drawing/2014/main" id="{00000000-0008-0000-0000-00001F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0" name="TextBox 8479">
          <a:extLst>
            <a:ext uri="{FF2B5EF4-FFF2-40B4-BE49-F238E27FC236}">
              <a16:creationId xmlns:a16="http://schemas.microsoft.com/office/drawing/2014/main" id="{00000000-0008-0000-0000-000020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1" name="TextBox 8480">
          <a:extLst>
            <a:ext uri="{FF2B5EF4-FFF2-40B4-BE49-F238E27FC236}">
              <a16:creationId xmlns:a16="http://schemas.microsoft.com/office/drawing/2014/main" id="{00000000-0008-0000-0000-000021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2" name="TextBox 8481">
          <a:extLst>
            <a:ext uri="{FF2B5EF4-FFF2-40B4-BE49-F238E27FC236}">
              <a16:creationId xmlns:a16="http://schemas.microsoft.com/office/drawing/2014/main" id="{00000000-0008-0000-0000-000022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3" name="TextBox 8482">
          <a:extLst>
            <a:ext uri="{FF2B5EF4-FFF2-40B4-BE49-F238E27FC236}">
              <a16:creationId xmlns:a16="http://schemas.microsoft.com/office/drawing/2014/main" id="{00000000-0008-0000-0000-000023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4" name="TextBox 8483">
          <a:extLst>
            <a:ext uri="{FF2B5EF4-FFF2-40B4-BE49-F238E27FC236}">
              <a16:creationId xmlns:a16="http://schemas.microsoft.com/office/drawing/2014/main" id="{00000000-0008-0000-0000-000024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5" name="TextBox 8484">
          <a:extLst>
            <a:ext uri="{FF2B5EF4-FFF2-40B4-BE49-F238E27FC236}">
              <a16:creationId xmlns:a16="http://schemas.microsoft.com/office/drawing/2014/main" id="{00000000-0008-0000-0000-000025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6" name="TextBox 8485">
          <a:extLst>
            <a:ext uri="{FF2B5EF4-FFF2-40B4-BE49-F238E27FC236}">
              <a16:creationId xmlns:a16="http://schemas.microsoft.com/office/drawing/2014/main" id="{00000000-0008-0000-0000-000026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7" name="TextBox 8486">
          <a:extLst>
            <a:ext uri="{FF2B5EF4-FFF2-40B4-BE49-F238E27FC236}">
              <a16:creationId xmlns:a16="http://schemas.microsoft.com/office/drawing/2014/main" id="{00000000-0008-0000-0000-000027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8" name="TextBox 8487">
          <a:extLst>
            <a:ext uri="{FF2B5EF4-FFF2-40B4-BE49-F238E27FC236}">
              <a16:creationId xmlns:a16="http://schemas.microsoft.com/office/drawing/2014/main" id="{00000000-0008-0000-0000-000028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89" name="TextBox 8488">
          <a:extLst>
            <a:ext uri="{FF2B5EF4-FFF2-40B4-BE49-F238E27FC236}">
              <a16:creationId xmlns:a16="http://schemas.microsoft.com/office/drawing/2014/main" id="{00000000-0008-0000-0000-000029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0" name="TextBox 8489">
          <a:extLst>
            <a:ext uri="{FF2B5EF4-FFF2-40B4-BE49-F238E27FC236}">
              <a16:creationId xmlns:a16="http://schemas.microsoft.com/office/drawing/2014/main" id="{00000000-0008-0000-0000-00002A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1" name="TextBox 8490">
          <a:extLst>
            <a:ext uri="{FF2B5EF4-FFF2-40B4-BE49-F238E27FC236}">
              <a16:creationId xmlns:a16="http://schemas.microsoft.com/office/drawing/2014/main" id="{00000000-0008-0000-0000-00002B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2" name="TextBox 8491">
          <a:extLst>
            <a:ext uri="{FF2B5EF4-FFF2-40B4-BE49-F238E27FC236}">
              <a16:creationId xmlns:a16="http://schemas.microsoft.com/office/drawing/2014/main" id="{00000000-0008-0000-0000-00002C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3" name="TextBox 8492">
          <a:extLst>
            <a:ext uri="{FF2B5EF4-FFF2-40B4-BE49-F238E27FC236}">
              <a16:creationId xmlns:a16="http://schemas.microsoft.com/office/drawing/2014/main" id="{00000000-0008-0000-0000-00002D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4" name="TextBox 8493">
          <a:extLst>
            <a:ext uri="{FF2B5EF4-FFF2-40B4-BE49-F238E27FC236}">
              <a16:creationId xmlns:a16="http://schemas.microsoft.com/office/drawing/2014/main" id="{00000000-0008-0000-0000-00002E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5" name="TextBox 8494">
          <a:extLst>
            <a:ext uri="{FF2B5EF4-FFF2-40B4-BE49-F238E27FC236}">
              <a16:creationId xmlns:a16="http://schemas.microsoft.com/office/drawing/2014/main" id="{00000000-0008-0000-0000-00002F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6" name="TextBox 8495">
          <a:extLst>
            <a:ext uri="{FF2B5EF4-FFF2-40B4-BE49-F238E27FC236}">
              <a16:creationId xmlns:a16="http://schemas.microsoft.com/office/drawing/2014/main" id="{00000000-0008-0000-0000-000030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7" name="TextBox 8496">
          <a:extLst>
            <a:ext uri="{FF2B5EF4-FFF2-40B4-BE49-F238E27FC236}">
              <a16:creationId xmlns:a16="http://schemas.microsoft.com/office/drawing/2014/main" id="{00000000-0008-0000-0000-000031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8" name="TextBox 8497">
          <a:extLst>
            <a:ext uri="{FF2B5EF4-FFF2-40B4-BE49-F238E27FC236}">
              <a16:creationId xmlns:a16="http://schemas.microsoft.com/office/drawing/2014/main" id="{00000000-0008-0000-0000-000032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499" name="TextBox 8498">
          <a:extLst>
            <a:ext uri="{FF2B5EF4-FFF2-40B4-BE49-F238E27FC236}">
              <a16:creationId xmlns:a16="http://schemas.microsoft.com/office/drawing/2014/main" id="{00000000-0008-0000-0000-000033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0" name="TextBox 8499">
          <a:extLst>
            <a:ext uri="{FF2B5EF4-FFF2-40B4-BE49-F238E27FC236}">
              <a16:creationId xmlns:a16="http://schemas.microsoft.com/office/drawing/2014/main" id="{00000000-0008-0000-0000-000034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1" name="TextBox 8500">
          <a:extLst>
            <a:ext uri="{FF2B5EF4-FFF2-40B4-BE49-F238E27FC236}">
              <a16:creationId xmlns:a16="http://schemas.microsoft.com/office/drawing/2014/main" id="{00000000-0008-0000-0000-000035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2" name="TextBox 8501">
          <a:extLst>
            <a:ext uri="{FF2B5EF4-FFF2-40B4-BE49-F238E27FC236}">
              <a16:creationId xmlns:a16="http://schemas.microsoft.com/office/drawing/2014/main" id="{00000000-0008-0000-0000-000036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3" name="TextBox 8502">
          <a:extLst>
            <a:ext uri="{FF2B5EF4-FFF2-40B4-BE49-F238E27FC236}">
              <a16:creationId xmlns:a16="http://schemas.microsoft.com/office/drawing/2014/main" id="{00000000-0008-0000-0000-000037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4" name="TextBox 8503">
          <a:extLst>
            <a:ext uri="{FF2B5EF4-FFF2-40B4-BE49-F238E27FC236}">
              <a16:creationId xmlns:a16="http://schemas.microsoft.com/office/drawing/2014/main" id="{00000000-0008-0000-0000-000038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5" name="TextBox 8504">
          <a:extLst>
            <a:ext uri="{FF2B5EF4-FFF2-40B4-BE49-F238E27FC236}">
              <a16:creationId xmlns:a16="http://schemas.microsoft.com/office/drawing/2014/main" id="{00000000-0008-0000-0000-000039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6" name="TextBox 8505">
          <a:extLst>
            <a:ext uri="{FF2B5EF4-FFF2-40B4-BE49-F238E27FC236}">
              <a16:creationId xmlns:a16="http://schemas.microsoft.com/office/drawing/2014/main" id="{00000000-0008-0000-0000-00003A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7" name="TextBox 8506">
          <a:extLst>
            <a:ext uri="{FF2B5EF4-FFF2-40B4-BE49-F238E27FC236}">
              <a16:creationId xmlns:a16="http://schemas.microsoft.com/office/drawing/2014/main" id="{00000000-0008-0000-0000-00003B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8" name="TextBox 8507">
          <a:extLst>
            <a:ext uri="{FF2B5EF4-FFF2-40B4-BE49-F238E27FC236}">
              <a16:creationId xmlns:a16="http://schemas.microsoft.com/office/drawing/2014/main" id="{00000000-0008-0000-0000-00003C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09" name="TextBox 8508">
          <a:extLst>
            <a:ext uri="{FF2B5EF4-FFF2-40B4-BE49-F238E27FC236}">
              <a16:creationId xmlns:a16="http://schemas.microsoft.com/office/drawing/2014/main" id="{00000000-0008-0000-0000-00003D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0" name="TextBox 8509">
          <a:extLst>
            <a:ext uri="{FF2B5EF4-FFF2-40B4-BE49-F238E27FC236}">
              <a16:creationId xmlns:a16="http://schemas.microsoft.com/office/drawing/2014/main" id="{00000000-0008-0000-0000-00003E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1" name="TextBox 8510">
          <a:extLst>
            <a:ext uri="{FF2B5EF4-FFF2-40B4-BE49-F238E27FC236}">
              <a16:creationId xmlns:a16="http://schemas.microsoft.com/office/drawing/2014/main" id="{00000000-0008-0000-0000-00003F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2" name="TextBox 8511">
          <a:extLst>
            <a:ext uri="{FF2B5EF4-FFF2-40B4-BE49-F238E27FC236}">
              <a16:creationId xmlns:a16="http://schemas.microsoft.com/office/drawing/2014/main" id="{00000000-0008-0000-0000-000040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3" name="TextBox 8512">
          <a:extLst>
            <a:ext uri="{FF2B5EF4-FFF2-40B4-BE49-F238E27FC236}">
              <a16:creationId xmlns:a16="http://schemas.microsoft.com/office/drawing/2014/main" id="{00000000-0008-0000-0000-000041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4" name="TextBox 8513">
          <a:extLst>
            <a:ext uri="{FF2B5EF4-FFF2-40B4-BE49-F238E27FC236}">
              <a16:creationId xmlns:a16="http://schemas.microsoft.com/office/drawing/2014/main" id="{00000000-0008-0000-0000-000042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5" name="TextBox 8514">
          <a:extLst>
            <a:ext uri="{FF2B5EF4-FFF2-40B4-BE49-F238E27FC236}">
              <a16:creationId xmlns:a16="http://schemas.microsoft.com/office/drawing/2014/main" id="{00000000-0008-0000-0000-000043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6" name="TextBox 8515">
          <a:extLst>
            <a:ext uri="{FF2B5EF4-FFF2-40B4-BE49-F238E27FC236}">
              <a16:creationId xmlns:a16="http://schemas.microsoft.com/office/drawing/2014/main" id="{00000000-0008-0000-0000-000044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7" name="TextBox 8516">
          <a:extLst>
            <a:ext uri="{FF2B5EF4-FFF2-40B4-BE49-F238E27FC236}">
              <a16:creationId xmlns:a16="http://schemas.microsoft.com/office/drawing/2014/main" id="{00000000-0008-0000-0000-000045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8" name="TextBox 8517">
          <a:extLst>
            <a:ext uri="{FF2B5EF4-FFF2-40B4-BE49-F238E27FC236}">
              <a16:creationId xmlns:a16="http://schemas.microsoft.com/office/drawing/2014/main" id="{00000000-0008-0000-0000-000046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19" name="TextBox 8518">
          <a:extLst>
            <a:ext uri="{FF2B5EF4-FFF2-40B4-BE49-F238E27FC236}">
              <a16:creationId xmlns:a16="http://schemas.microsoft.com/office/drawing/2014/main" id="{00000000-0008-0000-0000-000047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0" name="TextBox 8519">
          <a:extLst>
            <a:ext uri="{FF2B5EF4-FFF2-40B4-BE49-F238E27FC236}">
              <a16:creationId xmlns:a16="http://schemas.microsoft.com/office/drawing/2014/main" id="{00000000-0008-0000-0000-000048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1" name="TextBox 8520">
          <a:extLst>
            <a:ext uri="{FF2B5EF4-FFF2-40B4-BE49-F238E27FC236}">
              <a16:creationId xmlns:a16="http://schemas.microsoft.com/office/drawing/2014/main" id="{00000000-0008-0000-0000-000049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2" name="TextBox 8521">
          <a:extLst>
            <a:ext uri="{FF2B5EF4-FFF2-40B4-BE49-F238E27FC236}">
              <a16:creationId xmlns:a16="http://schemas.microsoft.com/office/drawing/2014/main" id="{00000000-0008-0000-0000-00004A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3" name="TextBox 8522">
          <a:extLst>
            <a:ext uri="{FF2B5EF4-FFF2-40B4-BE49-F238E27FC236}">
              <a16:creationId xmlns:a16="http://schemas.microsoft.com/office/drawing/2014/main" id="{00000000-0008-0000-0000-00004B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4" name="TextBox 8523">
          <a:extLst>
            <a:ext uri="{FF2B5EF4-FFF2-40B4-BE49-F238E27FC236}">
              <a16:creationId xmlns:a16="http://schemas.microsoft.com/office/drawing/2014/main" id="{00000000-0008-0000-0000-00004C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5" name="TextBox 8524">
          <a:extLst>
            <a:ext uri="{FF2B5EF4-FFF2-40B4-BE49-F238E27FC236}">
              <a16:creationId xmlns:a16="http://schemas.microsoft.com/office/drawing/2014/main" id="{00000000-0008-0000-0000-00004D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6" name="TextBox 8525">
          <a:extLst>
            <a:ext uri="{FF2B5EF4-FFF2-40B4-BE49-F238E27FC236}">
              <a16:creationId xmlns:a16="http://schemas.microsoft.com/office/drawing/2014/main" id="{00000000-0008-0000-0000-00004E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7" name="TextBox 8526">
          <a:extLst>
            <a:ext uri="{FF2B5EF4-FFF2-40B4-BE49-F238E27FC236}">
              <a16:creationId xmlns:a16="http://schemas.microsoft.com/office/drawing/2014/main" id="{00000000-0008-0000-0000-00004F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8" name="TextBox 8527">
          <a:extLst>
            <a:ext uri="{FF2B5EF4-FFF2-40B4-BE49-F238E27FC236}">
              <a16:creationId xmlns:a16="http://schemas.microsoft.com/office/drawing/2014/main" id="{00000000-0008-0000-0000-000050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29" name="TextBox 8528">
          <a:extLst>
            <a:ext uri="{FF2B5EF4-FFF2-40B4-BE49-F238E27FC236}">
              <a16:creationId xmlns:a16="http://schemas.microsoft.com/office/drawing/2014/main" id="{00000000-0008-0000-0000-000051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0" name="TextBox 8529">
          <a:extLst>
            <a:ext uri="{FF2B5EF4-FFF2-40B4-BE49-F238E27FC236}">
              <a16:creationId xmlns:a16="http://schemas.microsoft.com/office/drawing/2014/main" id="{00000000-0008-0000-0000-000052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1" name="TextBox 8530">
          <a:extLst>
            <a:ext uri="{FF2B5EF4-FFF2-40B4-BE49-F238E27FC236}">
              <a16:creationId xmlns:a16="http://schemas.microsoft.com/office/drawing/2014/main" id="{00000000-0008-0000-0000-000053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2" name="TextBox 8531">
          <a:extLst>
            <a:ext uri="{FF2B5EF4-FFF2-40B4-BE49-F238E27FC236}">
              <a16:creationId xmlns:a16="http://schemas.microsoft.com/office/drawing/2014/main" id="{00000000-0008-0000-0000-000054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3" name="TextBox 8532">
          <a:extLst>
            <a:ext uri="{FF2B5EF4-FFF2-40B4-BE49-F238E27FC236}">
              <a16:creationId xmlns:a16="http://schemas.microsoft.com/office/drawing/2014/main" id="{00000000-0008-0000-0000-000055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4" name="TextBox 8533">
          <a:extLst>
            <a:ext uri="{FF2B5EF4-FFF2-40B4-BE49-F238E27FC236}">
              <a16:creationId xmlns:a16="http://schemas.microsoft.com/office/drawing/2014/main" id="{00000000-0008-0000-0000-000056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5" name="TextBox 8534">
          <a:extLst>
            <a:ext uri="{FF2B5EF4-FFF2-40B4-BE49-F238E27FC236}">
              <a16:creationId xmlns:a16="http://schemas.microsoft.com/office/drawing/2014/main" id="{00000000-0008-0000-0000-000057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6" name="TextBox 8535">
          <a:extLst>
            <a:ext uri="{FF2B5EF4-FFF2-40B4-BE49-F238E27FC236}">
              <a16:creationId xmlns:a16="http://schemas.microsoft.com/office/drawing/2014/main" id="{00000000-0008-0000-0000-000058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7" name="TextBox 8536">
          <a:extLst>
            <a:ext uri="{FF2B5EF4-FFF2-40B4-BE49-F238E27FC236}">
              <a16:creationId xmlns:a16="http://schemas.microsoft.com/office/drawing/2014/main" id="{00000000-0008-0000-0000-000059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8" name="TextBox 8537">
          <a:extLst>
            <a:ext uri="{FF2B5EF4-FFF2-40B4-BE49-F238E27FC236}">
              <a16:creationId xmlns:a16="http://schemas.microsoft.com/office/drawing/2014/main" id="{00000000-0008-0000-0000-00005A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39" name="TextBox 8538">
          <a:extLst>
            <a:ext uri="{FF2B5EF4-FFF2-40B4-BE49-F238E27FC236}">
              <a16:creationId xmlns:a16="http://schemas.microsoft.com/office/drawing/2014/main" id="{00000000-0008-0000-0000-00005B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0" name="TextBox 8539">
          <a:extLst>
            <a:ext uri="{FF2B5EF4-FFF2-40B4-BE49-F238E27FC236}">
              <a16:creationId xmlns:a16="http://schemas.microsoft.com/office/drawing/2014/main" id="{00000000-0008-0000-0000-00005C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1" name="TextBox 8540">
          <a:extLst>
            <a:ext uri="{FF2B5EF4-FFF2-40B4-BE49-F238E27FC236}">
              <a16:creationId xmlns:a16="http://schemas.microsoft.com/office/drawing/2014/main" id="{00000000-0008-0000-0000-00005D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2" name="TextBox 8541">
          <a:extLst>
            <a:ext uri="{FF2B5EF4-FFF2-40B4-BE49-F238E27FC236}">
              <a16:creationId xmlns:a16="http://schemas.microsoft.com/office/drawing/2014/main" id="{00000000-0008-0000-0000-00005E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3" name="TextBox 8542">
          <a:extLst>
            <a:ext uri="{FF2B5EF4-FFF2-40B4-BE49-F238E27FC236}">
              <a16:creationId xmlns:a16="http://schemas.microsoft.com/office/drawing/2014/main" id="{00000000-0008-0000-0000-00005F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4" name="TextBox 8543">
          <a:extLst>
            <a:ext uri="{FF2B5EF4-FFF2-40B4-BE49-F238E27FC236}">
              <a16:creationId xmlns:a16="http://schemas.microsoft.com/office/drawing/2014/main" id="{00000000-0008-0000-0000-000060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5" name="TextBox 8544">
          <a:extLst>
            <a:ext uri="{FF2B5EF4-FFF2-40B4-BE49-F238E27FC236}">
              <a16:creationId xmlns:a16="http://schemas.microsoft.com/office/drawing/2014/main" id="{00000000-0008-0000-0000-000061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6" name="TextBox 8545">
          <a:extLst>
            <a:ext uri="{FF2B5EF4-FFF2-40B4-BE49-F238E27FC236}">
              <a16:creationId xmlns:a16="http://schemas.microsoft.com/office/drawing/2014/main" id="{00000000-0008-0000-0000-000062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7" name="TextBox 8546">
          <a:extLst>
            <a:ext uri="{FF2B5EF4-FFF2-40B4-BE49-F238E27FC236}">
              <a16:creationId xmlns:a16="http://schemas.microsoft.com/office/drawing/2014/main" id="{00000000-0008-0000-0000-000063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8" name="TextBox 8547">
          <a:extLst>
            <a:ext uri="{FF2B5EF4-FFF2-40B4-BE49-F238E27FC236}">
              <a16:creationId xmlns:a16="http://schemas.microsoft.com/office/drawing/2014/main" id="{00000000-0008-0000-0000-000064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49" name="TextBox 8548">
          <a:extLst>
            <a:ext uri="{FF2B5EF4-FFF2-40B4-BE49-F238E27FC236}">
              <a16:creationId xmlns:a16="http://schemas.microsoft.com/office/drawing/2014/main" id="{00000000-0008-0000-0000-000065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0" name="TextBox 8549">
          <a:extLst>
            <a:ext uri="{FF2B5EF4-FFF2-40B4-BE49-F238E27FC236}">
              <a16:creationId xmlns:a16="http://schemas.microsoft.com/office/drawing/2014/main" id="{00000000-0008-0000-0000-000066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1" name="TextBox 8550">
          <a:extLst>
            <a:ext uri="{FF2B5EF4-FFF2-40B4-BE49-F238E27FC236}">
              <a16:creationId xmlns:a16="http://schemas.microsoft.com/office/drawing/2014/main" id="{00000000-0008-0000-0000-000067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2" name="TextBox 8551">
          <a:extLst>
            <a:ext uri="{FF2B5EF4-FFF2-40B4-BE49-F238E27FC236}">
              <a16:creationId xmlns:a16="http://schemas.microsoft.com/office/drawing/2014/main" id="{00000000-0008-0000-0000-000068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3" name="TextBox 8552">
          <a:extLst>
            <a:ext uri="{FF2B5EF4-FFF2-40B4-BE49-F238E27FC236}">
              <a16:creationId xmlns:a16="http://schemas.microsoft.com/office/drawing/2014/main" id="{00000000-0008-0000-0000-000069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4" name="TextBox 8553">
          <a:extLst>
            <a:ext uri="{FF2B5EF4-FFF2-40B4-BE49-F238E27FC236}">
              <a16:creationId xmlns:a16="http://schemas.microsoft.com/office/drawing/2014/main" id="{00000000-0008-0000-0000-00006A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5" name="TextBox 8554">
          <a:extLst>
            <a:ext uri="{FF2B5EF4-FFF2-40B4-BE49-F238E27FC236}">
              <a16:creationId xmlns:a16="http://schemas.microsoft.com/office/drawing/2014/main" id="{00000000-0008-0000-0000-00006B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6" name="TextBox 8555">
          <a:extLst>
            <a:ext uri="{FF2B5EF4-FFF2-40B4-BE49-F238E27FC236}">
              <a16:creationId xmlns:a16="http://schemas.microsoft.com/office/drawing/2014/main" id="{00000000-0008-0000-0000-00006C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7" name="TextBox 8556">
          <a:extLst>
            <a:ext uri="{FF2B5EF4-FFF2-40B4-BE49-F238E27FC236}">
              <a16:creationId xmlns:a16="http://schemas.microsoft.com/office/drawing/2014/main" id="{00000000-0008-0000-0000-00006D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8" name="TextBox 8557">
          <a:extLst>
            <a:ext uri="{FF2B5EF4-FFF2-40B4-BE49-F238E27FC236}">
              <a16:creationId xmlns:a16="http://schemas.microsoft.com/office/drawing/2014/main" id="{00000000-0008-0000-0000-00006E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59" name="TextBox 8558">
          <a:extLst>
            <a:ext uri="{FF2B5EF4-FFF2-40B4-BE49-F238E27FC236}">
              <a16:creationId xmlns:a16="http://schemas.microsoft.com/office/drawing/2014/main" id="{00000000-0008-0000-0000-00006F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0" name="TextBox 8559">
          <a:extLst>
            <a:ext uri="{FF2B5EF4-FFF2-40B4-BE49-F238E27FC236}">
              <a16:creationId xmlns:a16="http://schemas.microsoft.com/office/drawing/2014/main" id="{00000000-0008-0000-0000-000070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1" name="TextBox 8560">
          <a:extLst>
            <a:ext uri="{FF2B5EF4-FFF2-40B4-BE49-F238E27FC236}">
              <a16:creationId xmlns:a16="http://schemas.microsoft.com/office/drawing/2014/main" id="{00000000-0008-0000-0000-000071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2" name="TextBox 8561">
          <a:extLst>
            <a:ext uri="{FF2B5EF4-FFF2-40B4-BE49-F238E27FC236}">
              <a16:creationId xmlns:a16="http://schemas.microsoft.com/office/drawing/2014/main" id="{00000000-0008-0000-0000-000072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3" name="TextBox 8562">
          <a:extLst>
            <a:ext uri="{FF2B5EF4-FFF2-40B4-BE49-F238E27FC236}">
              <a16:creationId xmlns:a16="http://schemas.microsoft.com/office/drawing/2014/main" id="{00000000-0008-0000-0000-000073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4" name="TextBox 8563">
          <a:extLst>
            <a:ext uri="{FF2B5EF4-FFF2-40B4-BE49-F238E27FC236}">
              <a16:creationId xmlns:a16="http://schemas.microsoft.com/office/drawing/2014/main" id="{00000000-0008-0000-0000-000074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5" name="TextBox 8564">
          <a:extLst>
            <a:ext uri="{FF2B5EF4-FFF2-40B4-BE49-F238E27FC236}">
              <a16:creationId xmlns:a16="http://schemas.microsoft.com/office/drawing/2014/main" id="{00000000-0008-0000-0000-000075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6" name="TextBox 8565">
          <a:extLst>
            <a:ext uri="{FF2B5EF4-FFF2-40B4-BE49-F238E27FC236}">
              <a16:creationId xmlns:a16="http://schemas.microsoft.com/office/drawing/2014/main" id="{00000000-0008-0000-0000-000076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7" name="TextBox 8566">
          <a:extLst>
            <a:ext uri="{FF2B5EF4-FFF2-40B4-BE49-F238E27FC236}">
              <a16:creationId xmlns:a16="http://schemas.microsoft.com/office/drawing/2014/main" id="{00000000-0008-0000-0000-000077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8" name="TextBox 8567">
          <a:extLst>
            <a:ext uri="{FF2B5EF4-FFF2-40B4-BE49-F238E27FC236}">
              <a16:creationId xmlns:a16="http://schemas.microsoft.com/office/drawing/2014/main" id="{00000000-0008-0000-0000-000078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69" name="TextBox 8568">
          <a:extLst>
            <a:ext uri="{FF2B5EF4-FFF2-40B4-BE49-F238E27FC236}">
              <a16:creationId xmlns:a16="http://schemas.microsoft.com/office/drawing/2014/main" id="{00000000-0008-0000-0000-000079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0" name="TextBox 8569">
          <a:extLst>
            <a:ext uri="{FF2B5EF4-FFF2-40B4-BE49-F238E27FC236}">
              <a16:creationId xmlns:a16="http://schemas.microsoft.com/office/drawing/2014/main" id="{00000000-0008-0000-0000-00007A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1" name="TextBox 8570">
          <a:extLst>
            <a:ext uri="{FF2B5EF4-FFF2-40B4-BE49-F238E27FC236}">
              <a16:creationId xmlns:a16="http://schemas.microsoft.com/office/drawing/2014/main" id="{00000000-0008-0000-0000-00007B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2" name="TextBox 8571">
          <a:extLst>
            <a:ext uri="{FF2B5EF4-FFF2-40B4-BE49-F238E27FC236}">
              <a16:creationId xmlns:a16="http://schemas.microsoft.com/office/drawing/2014/main" id="{00000000-0008-0000-0000-00007C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3" name="TextBox 8572">
          <a:extLst>
            <a:ext uri="{FF2B5EF4-FFF2-40B4-BE49-F238E27FC236}">
              <a16:creationId xmlns:a16="http://schemas.microsoft.com/office/drawing/2014/main" id="{00000000-0008-0000-0000-00007D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4" name="TextBox 8573">
          <a:extLst>
            <a:ext uri="{FF2B5EF4-FFF2-40B4-BE49-F238E27FC236}">
              <a16:creationId xmlns:a16="http://schemas.microsoft.com/office/drawing/2014/main" id="{00000000-0008-0000-0000-00007E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5" name="TextBox 8574">
          <a:extLst>
            <a:ext uri="{FF2B5EF4-FFF2-40B4-BE49-F238E27FC236}">
              <a16:creationId xmlns:a16="http://schemas.microsoft.com/office/drawing/2014/main" id="{00000000-0008-0000-0000-00007F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6" name="TextBox 8575">
          <a:extLst>
            <a:ext uri="{FF2B5EF4-FFF2-40B4-BE49-F238E27FC236}">
              <a16:creationId xmlns:a16="http://schemas.microsoft.com/office/drawing/2014/main" id="{00000000-0008-0000-0000-000080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7" name="TextBox 8576">
          <a:extLst>
            <a:ext uri="{FF2B5EF4-FFF2-40B4-BE49-F238E27FC236}">
              <a16:creationId xmlns:a16="http://schemas.microsoft.com/office/drawing/2014/main" id="{00000000-0008-0000-0000-000081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8" name="TextBox 8577">
          <a:extLst>
            <a:ext uri="{FF2B5EF4-FFF2-40B4-BE49-F238E27FC236}">
              <a16:creationId xmlns:a16="http://schemas.microsoft.com/office/drawing/2014/main" id="{00000000-0008-0000-0000-000082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79" name="TextBox 8578">
          <a:extLst>
            <a:ext uri="{FF2B5EF4-FFF2-40B4-BE49-F238E27FC236}">
              <a16:creationId xmlns:a16="http://schemas.microsoft.com/office/drawing/2014/main" id="{00000000-0008-0000-0000-000083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0" name="TextBox 8579">
          <a:extLst>
            <a:ext uri="{FF2B5EF4-FFF2-40B4-BE49-F238E27FC236}">
              <a16:creationId xmlns:a16="http://schemas.microsoft.com/office/drawing/2014/main" id="{00000000-0008-0000-0000-000084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1" name="TextBox 8580">
          <a:extLst>
            <a:ext uri="{FF2B5EF4-FFF2-40B4-BE49-F238E27FC236}">
              <a16:creationId xmlns:a16="http://schemas.microsoft.com/office/drawing/2014/main" id="{00000000-0008-0000-0000-000085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2" name="TextBox 8581">
          <a:extLst>
            <a:ext uri="{FF2B5EF4-FFF2-40B4-BE49-F238E27FC236}">
              <a16:creationId xmlns:a16="http://schemas.microsoft.com/office/drawing/2014/main" id="{00000000-0008-0000-0000-000086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3" name="TextBox 8582">
          <a:extLst>
            <a:ext uri="{FF2B5EF4-FFF2-40B4-BE49-F238E27FC236}">
              <a16:creationId xmlns:a16="http://schemas.microsoft.com/office/drawing/2014/main" id="{00000000-0008-0000-0000-000087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4" name="TextBox 8583">
          <a:extLst>
            <a:ext uri="{FF2B5EF4-FFF2-40B4-BE49-F238E27FC236}">
              <a16:creationId xmlns:a16="http://schemas.microsoft.com/office/drawing/2014/main" id="{00000000-0008-0000-0000-000088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5" name="TextBox 8584">
          <a:extLst>
            <a:ext uri="{FF2B5EF4-FFF2-40B4-BE49-F238E27FC236}">
              <a16:creationId xmlns:a16="http://schemas.microsoft.com/office/drawing/2014/main" id="{00000000-0008-0000-0000-000089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6" name="TextBox 8585">
          <a:extLst>
            <a:ext uri="{FF2B5EF4-FFF2-40B4-BE49-F238E27FC236}">
              <a16:creationId xmlns:a16="http://schemas.microsoft.com/office/drawing/2014/main" id="{00000000-0008-0000-0000-00008A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7" name="TextBox 8586">
          <a:extLst>
            <a:ext uri="{FF2B5EF4-FFF2-40B4-BE49-F238E27FC236}">
              <a16:creationId xmlns:a16="http://schemas.microsoft.com/office/drawing/2014/main" id="{00000000-0008-0000-0000-00008B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8" name="TextBox 8587">
          <a:extLst>
            <a:ext uri="{FF2B5EF4-FFF2-40B4-BE49-F238E27FC236}">
              <a16:creationId xmlns:a16="http://schemas.microsoft.com/office/drawing/2014/main" id="{00000000-0008-0000-0000-00008C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89" name="TextBox 8588">
          <a:extLst>
            <a:ext uri="{FF2B5EF4-FFF2-40B4-BE49-F238E27FC236}">
              <a16:creationId xmlns:a16="http://schemas.microsoft.com/office/drawing/2014/main" id="{00000000-0008-0000-0000-00008D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0" name="TextBox 8589">
          <a:extLst>
            <a:ext uri="{FF2B5EF4-FFF2-40B4-BE49-F238E27FC236}">
              <a16:creationId xmlns:a16="http://schemas.microsoft.com/office/drawing/2014/main" id="{00000000-0008-0000-0000-00008E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1" name="TextBox 8590">
          <a:extLst>
            <a:ext uri="{FF2B5EF4-FFF2-40B4-BE49-F238E27FC236}">
              <a16:creationId xmlns:a16="http://schemas.microsoft.com/office/drawing/2014/main" id="{00000000-0008-0000-0000-00008F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2" name="TextBox 8591">
          <a:extLst>
            <a:ext uri="{FF2B5EF4-FFF2-40B4-BE49-F238E27FC236}">
              <a16:creationId xmlns:a16="http://schemas.microsoft.com/office/drawing/2014/main" id="{00000000-0008-0000-0000-000090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3" name="TextBox 8592">
          <a:extLst>
            <a:ext uri="{FF2B5EF4-FFF2-40B4-BE49-F238E27FC236}">
              <a16:creationId xmlns:a16="http://schemas.microsoft.com/office/drawing/2014/main" id="{00000000-0008-0000-0000-000091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4" name="TextBox 8593">
          <a:extLst>
            <a:ext uri="{FF2B5EF4-FFF2-40B4-BE49-F238E27FC236}">
              <a16:creationId xmlns:a16="http://schemas.microsoft.com/office/drawing/2014/main" id="{00000000-0008-0000-0000-000092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5" name="TextBox 8594">
          <a:extLst>
            <a:ext uri="{FF2B5EF4-FFF2-40B4-BE49-F238E27FC236}">
              <a16:creationId xmlns:a16="http://schemas.microsoft.com/office/drawing/2014/main" id="{00000000-0008-0000-0000-000093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6" name="TextBox 8595">
          <a:extLst>
            <a:ext uri="{FF2B5EF4-FFF2-40B4-BE49-F238E27FC236}">
              <a16:creationId xmlns:a16="http://schemas.microsoft.com/office/drawing/2014/main" id="{00000000-0008-0000-0000-000094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7" name="TextBox 8596">
          <a:extLst>
            <a:ext uri="{FF2B5EF4-FFF2-40B4-BE49-F238E27FC236}">
              <a16:creationId xmlns:a16="http://schemas.microsoft.com/office/drawing/2014/main" id="{00000000-0008-0000-0000-000095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8" name="TextBox 8597">
          <a:extLst>
            <a:ext uri="{FF2B5EF4-FFF2-40B4-BE49-F238E27FC236}">
              <a16:creationId xmlns:a16="http://schemas.microsoft.com/office/drawing/2014/main" id="{00000000-0008-0000-0000-000096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599" name="TextBox 8598">
          <a:extLst>
            <a:ext uri="{FF2B5EF4-FFF2-40B4-BE49-F238E27FC236}">
              <a16:creationId xmlns:a16="http://schemas.microsoft.com/office/drawing/2014/main" id="{00000000-0008-0000-0000-000097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0" name="TextBox 8599">
          <a:extLst>
            <a:ext uri="{FF2B5EF4-FFF2-40B4-BE49-F238E27FC236}">
              <a16:creationId xmlns:a16="http://schemas.microsoft.com/office/drawing/2014/main" id="{00000000-0008-0000-0000-000098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1" name="TextBox 8600">
          <a:extLst>
            <a:ext uri="{FF2B5EF4-FFF2-40B4-BE49-F238E27FC236}">
              <a16:creationId xmlns:a16="http://schemas.microsoft.com/office/drawing/2014/main" id="{00000000-0008-0000-0000-000099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2" name="TextBox 8601">
          <a:extLst>
            <a:ext uri="{FF2B5EF4-FFF2-40B4-BE49-F238E27FC236}">
              <a16:creationId xmlns:a16="http://schemas.microsoft.com/office/drawing/2014/main" id="{00000000-0008-0000-0000-00009A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3" name="TextBox 8602">
          <a:extLst>
            <a:ext uri="{FF2B5EF4-FFF2-40B4-BE49-F238E27FC236}">
              <a16:creationId xmlns:a16="http://schemas.microsoft.com/office/drawing/2014/main" id="{00000000-0008-0000-0000-00009B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4" name="TextBox 8603">
          <a:extLst>
            <a:ext uri="{FF2B5EF4-FFF2-40B4-BE49-F238E27FC236}">
              <a16:creationId xmlns:a16="http://schemas.microsoft.com/office/drawing/2014/main" id="{00000000-0008-0000-0000-00009C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5" name="TextBox 8604">
          <a:extLst>
            <a:ext uri="{FF2B5EF4-FFF2-40B4-BE49-F238E27FC236}">
              <a16:creationId xmlns:a16="http://schemas.microsoft.com/office/drawing/2014/main" id="{00000000-0008-0000-0000-00009D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6" name="TextBox 8605">
          <a:extLst>
            <a:ext uri="{FF2B5EF4-FFF2-40B4-BE49-F238E27FC236}">
              <a16:creationId xmlns:a16="http://schemas.microsoft.com/office/drawing/2014/main" id="{00000000-0008-0000-0000-00009E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7" name="TextBox 8606">
          <a:extLst>
            <a:ext uri="{FF2B5EF4-FFF2-40B4-BE49-F238E27FC236}">
              <a16:creationId xmlns:a16="http://schemas.microsoft.com/office/drawing/2014/main" id="{00000000-0008-0000-0000-00009F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8" name="TextBox 8607">
          <a:extLst>
            <a:ext uri="{FF2B5EF4-FFF2-40B4-BE49-F238E27FC236}">
              <a16:creationId xmlns:a16="http://schemas.microsoft.com/office/drawing/2014/main" id="{00000000-0008-0000-0000-0000A0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09" name="TextBox 8608">
          <a:extLst>
            <a:ext uri="{FF2B5EF4-FFF2-40B4-BE49-F238E27FC236}">
              <a16:creationId xmlns:a16="http://schemas.microsoft.com/office/drawing/2014/main" id="{00000000-0008-0000-0000-0000A1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0" name="TextBox 8609">
          <a:extLst>
            <a:ext uri="{FF2B5EF4-FFF2-40B4-BE49-F238E27FC236}">
              <a16:creationId xmlns:a16="http://schemas.microsoft.com/office/drawing/2014/main" id="{00000000-0008-0000-0000-0000A2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1" name="TextBox 8610">
          <a:extLst>
            <a:ext uri="{FF2B5EF4-FFF2-40B4-BE49-F238E27FC236}">
              <a16:creationId xmlns:a16="http://schemas.microsoft.com/office/drawing/2014/main" id="{00000000-0008-0000-0000-0000A3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2" name="TextBox 8611">
          <a:extLst>
            <a:ext uri="{FF2B5EF4-FFF2-40B4-BE49-F238E27FC236}">
              <a16:creationId xmlns:a16="http://schemas.microsoft.com/office/drawing/2014/main" id="{00000000-0008-0000-0000-0000A4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3" name="TextBox 8612">
          <a:extLst>
            <a:ext uri="{FF2B5EF4-FFF2-40B4-BE49-F238E27FC236}">
              <a16:creationId xmlns:a16="http://schemas.microsoft.com/office/drawing/2014/main" id="{00000000-0008-0000-0000-0000A5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4" name="TextBox 8613">
          <a:extLst>
            <a:ext uri="{FF2B5EF4-FFF2-40B4-BE49-F238E27FC236}">
              <a16:creationId xmlns:a16="http://schemas.microsoft.com/office/drawing/2014/main" id="{00000000-0008-0000-0000-0000A6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5" name="TextBox 8614">
          <a:extLst>
            <a:ext uri="{FF2B5EF4-FFF2-40B4-BE49-F238E27FC236}">
              <a16:creationId xmlns:a16="http://schemas.microsoft.com/office/drawing/2014/main" id="{00000000-0008-0000-0000-0000A7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6" name="TextBox 8615">
          <a:extLst>
            <a:ext uri="{FF2B5EF4-FFF2-40B4-BE49-F238E27FC236}">
              <a16:creationId xmlns:a16="http://schemas.microsoft.com/office/drawing/2014/main" id="{00000000-0008-0000-0000-0000A8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7" name="TextBox 8616">
          <a:extLst>
            <a:ext uri="{FF2B5EF4-FFF2-40B4-BE49-F238E27FC236}">
              <a16:creationId xmlns:a16="http://schemas.microsoft.com/office/drawing/2014/main" id="{00000000-0008-0000-0000-0000A9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8" name="TextBox 8617">
          <a:extLst>
            <a:ext uri="{FF2B5EF4-FFF2-40B4-BE49-F238E27FC236}">
              <a16:creationId xmlns:a16="http://schemas.microsoft.com/office/drawing/2014/main" id="{00000000-0008-0000-0000-0000AA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19" name="TextBox 8618">
          <a:extLst>
            <a:ext uri="{FF2B5EF4-FFF2-40B4-BE49-F238E27FC236}">
              <a16:creationId xmlns:a16="http://schemas.microsoft.com/office/drawing/2014/main" id="{00000000-0008-0000-0000-0000AB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0" name="TextBox 8619">
          <a:extLst>
            <a:ext uri="{FF2B5EF4-FFF2-40B4-BE49-F238E27FC236}">
              <a16:creationId xmlns:a16="http://schemas.microsoft.com/office/drawing/2014/main" id="{00000000-0008-0000-0000-0000AC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1" name="TextBox 8620">
          <a:extLst>
            <a:ext uri="{FF2B5EF4-FFF2-40B4-BE49-F238E27FC236}">
              <a16:creationId xmlns:a16="http://schemas.microsoft.com/office/drawing/2014/main" id="{00000000-0008-0000-0000-0000AD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2" name="TextBox 8621">
          <a:extLst>
            <a:ext uri="{FF2B5EF4-FFF2-40B4-BE49-F238E27FC236}">
              <a16:creationId xmlns:a16="http://schemas.microsoft.com/office/drawing/2014/main" id="{00000000-0008-0000-0000-0000AE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3" name="TextBox 8622">
          <a:extLst>
            <a:ext uri="{FF2B5EF4-FFF2-40B4-BE49-F238E27FC236}">
              <a16:creationId xmlns:a16="http://schemas.microsoft.com/office/drawing/2014/main" id="{00000000-0008-0000-0000-0000AF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4" name="TextBox 8623">
          <a:extLst>
            <a:ext uri="{FF2B5EF4-FFF2-40B4-BE49-F238E27FC236}">
              <a16:creationId xmlns:a16="http://schemas.microsoft.com/office/drawing/2014/main" id="{00000000-0008-0000-0000-0000B0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5" name="TextBox 8624">
          <a:extLst>
            <a:ext uri="{FF2B5EF4-FFF2-40B4-BE49-F238E27FC236}">
              <a16:creationId xmlns:a16="http://schemas.microsoft.com/office/drawing/2014/main" id="{00000000-0008-0000-0000-0000B1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6" name="TextBox 8625">
          <a:extLst>
            <a:ext uri="{FF2B5EF4-FFF2-40B4-BE49-F238E27FC236}">
              <a16:creationId xmlns:a16="http://schemas.microsoft.com/office/drawing/2014/main" id="{00000000-0008-0000-0000-0000B2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7" name="TextBox 8626">
          <a:extLst>
            <a:ext uri="{FF2B5EF4-FFF2-40B4-BE49-F238E27FC236}">
              <a16:creationId xmlns:a16="http://schemas.microsoft.com/office/drawing/2014/main" id="{00000000-0008-0000-0000-0000B3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8" name="TextBox 8627">
          <a:extLst>
            <a:ext uri="{FF2B5EF4-FFF2-40B4-BE49-F238E27FC236}">
              <a16:creationId xmlns:a16="http://schemas.microsoft.com/office/drawing/2014/main" id="{00000000-0008-0000-0000-0000B4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29" name="TextBox 8628">
          <a:extLst>
            <a:ext uri="{FF2B5EF4-FFF2-40B4-BE49-F238E27FC236}">
              <a16:creationId xmlns:a16="http://schemas.microsoft.com/office/drawing/2014/main" id="{00000000-0008-0000-0000-0000B5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0" name="TextBox 8629">
          <a:extLst>
            <a:ext uri="{FF2B5EF4-FFF2-40B4-BE49-F238E27FC236}">
              <a16:creationId xmlns:a16="http://schemas.microsoft.com/office/drawing/2014/main" id="{00000000-0008-0000-0000-0000B6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1" name="TextBox 8630">
          <a:extLst>
            <a:ext uri="{FF2B5EF4-FFF2-40B4-BE49-F238E27FC236}">
              <a16:creationId xmlns:a16="http://schemas.microsoft.com/office/drawing/2014/main" id="{00000000-0008-0000-0000-0000B7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2" name="TextBox 8631">
          <a:extLst>
            <a:ext uri="{FF2B5EF4-FFF2-40B4-BE49-F238E27FC236}">
              <a16:creationId xmlns:a16="http://schemas.microsoft.com/office/drawing/2014/main" id="{00000000-0008-0000-0000-0000B8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3" name="TextBox 8632">
          <a:extLst>
            <a:ext uri="{FF2B5EF4-FFF2-40B4-BE49-F238E27FC236}">
              <a16:creationId xmlns:a16="http://schemas.microsoft.com/office/drawing/2014/main" id="{00000000-0008-0000-0000-0000B9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4" name="TextBox 8633">
          <a:extLst>
            <a:ext uri="{FF2B5EF4-FFF2-40B4-BE49-F238E27FC236}">
              <a16:creationId xmlns:a16="http://schemas.microsoft.com/office/drawing/2014/main" id="{00000000-0008-0000-0000-0000BA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5" name="TextBox 8634">
          <a:extLst>
            <a:ext uri="{FF2B5EF4-FFF2-40B4-BE49-F238E27FC236}">
              <a16:creationId xmlns:a16="http://schemas.microsoft.com/office/drawing/2014/main" id="{00000000-0008-0000-0000-0000BB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6" name="TextBox 8635">
          <a:extLst>
            <a:ext uri="{FF2B5EF4-FFF2-40B4-BE49-F238E27FC236}">
              <a16:creationId xmlns:a16="http://schemas.microsoft.com/office/drawing/2014/main" id="{00000000-0008-0000-0000-0000BC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7" name="TextBox 8636">
          <a:extLst>
            <a:ext uri="{FF2B5EF4-FFF2-40B4-BE49-F238E27FC236}">
              <a16:creationId xmlns:a16="http://schemas.microsoft.com/office/drawing/2014/main" id="{00000000-0008-0000-0000-0000BD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8" name="TextBox 8637">
          <a:extLst>
            <a:ext uri="{FF2B5EF4-FFF2-40B4-BE49-F238E27FC236}">
              <a16:creationId xmlns:a16="http://schemas.microsoft.com/office/drawing/2014/main" id="{00000000-0008-0000-0000-0000BE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39" name="TextBox 8638">
          <a:extLst>
            <a:ext uri="{FF2B5EF4-FFF2-40B4-BE49-F238E27FC236}">
              <a16:creationId xmlns:a16="http://schemas.microsoft.com/office/drawing/2014/main" id="{00000000-0008-0000-0000-0000BF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0" name="TextBox 8639">
          <a:extLst>
            <a:ext uri="{FF2B5EF4-FFF2-40B4-BE49-F238E27FC236}">
              <a16:creationId xmlns:a16="http://schemas.microsoft.com/office/drawing/2014/main" id="{00000000-0008-0000-0000-0000C0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1" name="TextBox 8640">
          <a:extLst>
            <a:ext uri="{FF2B5EF4-FFF2-40B4-BE49-F238E27FC236}">
              <a16:creationId xmlns:a16="http://schemas.microsoft.com/office/drawing/2014/main" id="{00000000-0008-0000-0000-0000C1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2" name="TextBox 8641">
          <a:extLst>
            <a:ext uri="{FF2B5EF4-FFF2-40B4-BE49-F238E27FC236}">
              <a16:creationId xmlns:a16="http://schemas.microsoft.com/office/drawing/2014/main" id="{00000000-0008-0000-0000-0000C2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3" name="TextBox 8642">
          <a:extLst>
            <a:ext uri="{FF2B5EF4-FFF2-40B4-BE49-F238E27FC236}">
              <a16:creationId xmlns:a16="http://schemas.microsoft.com/office/drawing/2014/main" id="{00000000-0008-0000-0000-0000C3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4" name="TextBox 8643">
          <a:extLst>
            <a:ext uri="{FF2B5EF4-FFF2-40B4-BE49-F238E27FC236}">
              <a16:creationId xmlns:a16="http://schemas.microsoft.com/office/drawing/2014/main" id="{00000000-0008-0000-0000-0000C4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5" name="TextBox 8644">
          <a:extLst>
            <a:ext uri="{FF2B5EF4-FFF2-40B4-BE49-F238E27FC236}">
              <a16:creationId xmlns:a16="http://schemas.microsoft.com/office/drawing/2014/main" id="{00000000-0008-0000-0000-0000C5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6" name="TextBox 8645">
          <a:extLst>
            <a:ext uri="{FF2B5EF4-FFF2-40B4-BE49-F238E27FC236}">
              <a16:creationId xmlns:a16="http://schemas.microsoft.com/office/drawing/2014/main" id="{00000000-0008-0000-0000-0000C6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7" name="TextBox 8646">
          <a:extLst>
            <a:ext uri="{FF2B5EF4-FFF2-40B4-BE49-F238E27FC236}">
              <a16:creationId xmlns:a16="http://schemas.microsoft.com/office/drawing/2014/main" id="{00000000-0008-0000-0000-0000C7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8" name="TextBox 8647">
          <a:extLst>
            <a:ext uri="{FF2B5EF4-FFF2-40B4-BE49-F238E27FC236}">
              <a16:creationId xmlns:a16="http://schemas.microsoft.com/office/drawing/2014/main" id="{00000000-0008-0000-0000-0000C8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49" name="TextBox 8648">
          <a:extLst>
            <a:ext uri="{FF2B5EF4-FFF2-40B4-BE49-F238E27FC236}">
              <a16:creationId xmlns:a16="http://schemas.microsoft.com/office/drawing/2014/main" id="{00000000-0008-0000-0000-0000C9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0" name="TextBox 8649">
          <a:extLst>
            <a:ext uri="{FF2B5EF4-FFF2-40B4-BE49-F238E27FC236}">
              <a16:creationId xmlns:a16="http://schemas.microsoft.com/office/drawing/2014/main" id="{00000000-0008-0000-0000-0000CA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1" name="TextBox 8650">
          <a:extLst>
            <a:ext uri="{FF2B5EF4-FFF2-40B4-BE49-F238E27FC236}">
              <a16:creationId xmlns:a16="http://schemas.microsoft.com/office/drawing/2014/main" id="{00000000-0008-0000-0000-0000CB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2" name="TextBox 8651">
          <a:extLst>
            <a:ext uri="{FF2B5EF4-FFF2-40B4-BE49-F238E27FC236}">
              <a16:creationId xmlns:a16="http://schemas.microsoft.com/office/drawing/2014/main" id="{00000000-0008-0000-0000-0000CC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3" name="TextBox 8652">
          <a:extLst>
            <a:ext uri="{FF2B5EF4-FFF2-40B4-BE49-F238E27FC236}">
              <a16:creationId xmlns:a16="http://schemas.microsoft.com/office/drawing/2014/main" id="{00000000-0008-0000-0000-0000CD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4" name="TextBox 8653">
          <a:extLst>
            <a:ext uri="{FF2B5EF4-FFF2-40B4-BE49-F238E27FC236}">
              <a16:creationId xmlns:a16="http://schemas.microsoft.com/office/drawing/2014/main" id="{00000000-0008-0000-0000-0000CE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5" name="TextBox 8654">
          <a:extLst>
            <a:ext uri="{FF2B5EF4-FFF2-40B4-BE49-F238E27FC236}">
              <a16:creationId xmlns:a16="http://schemas.microsoft.com/office/drawing/2014/main" id="{00000000-0008-0000-0000-0000CF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6" name="TextBox 8655">
          <a:extLst>
            <a:ext uri="{FF2B5EF4-FFF2-40B4-BE49-F238E27FC236}">
              <a16:creationId xmlns:a16="http://schemas.microsoft.com/office/drawing/2014/main" id="{00000000-0008-0000-0000-0000D0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7" name="TextBox 8656">
          <a:extLst>
            <a:ext uri="{FF2B5EF4-FFF2-40B4-BE49-F238E27FC236}">
              <a16:creationId xmlns:a16="http://schemas.microsoft.com/office/drawing/2014/main" id="{00000000-0008-0000-0000-0000D1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8" name="TextBox 8657">
          <a:extLst>
            <a:ext uri="{FF2B5EF4-FFF2-40B4-BE49-F238E27FC236}">
              <a16:creationId xmlns:a16="http://schemas.microsoft.com/office/drawing/2014/main" id="{00000000-0008-0000-0000-0000D2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59" name="TextBox 8658">
          <a:extLst>
            <a:ext uri="{FF2B5EF4-FFF2-40B4-BE49-F238E27FC236}">
              <a16:creationId xmlns:a16="http://schemas.microsoft.com/office/drawing/2014/main" id="{00000000-0008-0000-0000-0000D3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0" name="TextBox 8659">
          <a:extLst>
            <a:ext uri="{FF2B5EF4-FFF2-40B4-BE49-F238E27FC236}">
              <a16:creationId xmlns:a16="http://schemas.microsoft.com/office/drawing/2014/main" id="{00000000-0008-0000-0000-0000D4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1" name="TextBox 8660">
          <a:extLst>
            <a:ext uri="{FF2B5EF4-FFF2-40B4-BE49-F238E27FC236}">
              <a16:creationId xmlns:a16="http://schemas.microsoft.com/office/drawing/2014/main" id="{00000000-0008-0000-0000-0000D5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2" name="TextBox 8661">
          <a:extLst>
            <a:ext uri="{FF2B5EF4-FFF2-40B4-BE49-F238E27FC236}">
              <a16:creationId xmlns:a16="http://schemas.microsoft.com/office/drawing/2014/main" id="{00000000-0008-0000-0000-0000D6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3" name="TextBox 8662">
          <a:extLst>
            <a:ext uri="{FF2B5EF4-FFF2-40B4-BE49-F238E27FC236}">
              <a16:creationId xmlns:a16="http://schemas.microsoft.com/office/drawing/2014/main" id="{00000000-0008-0000-0000-0000D7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4" name="TextBox 8663">
          <a:extLst>
            <a:ext uri="{FF2B5EF4-FFF2-40B4-BE49-F238E27FC236}">
              <a16:creationId xmlns:a16="http://schemas.microsoft.com/office/drawing/2014/main" id="{00000000-0008-0000-0000-0000D8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5" name="TextBox 8664">
          <a:extLst>
            <a:ext uri="{FF2B5EF4-FFF2-40B4-BE49-F238E27FC236}">
              <a16:creationId xmlns:a16="http://schemas.microsoft.com/office/drawing/2014/main" id="{00000000-0008-0000-0000-0000D9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6" name="TextBox 8665">
          <a:extLst>
            <a:ext uri="{FF2B5EF4-FFF2-40B4-BE49-F238E27FC236}">
              <a16:creationId xmlns:a16="http://schemas.microsoft.com/office/drawing/2014/main" id="{00000000-0008-0000-0000-0000DA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7" name="TextBox 8666">
          <a:extLst>
            <a:ext uri="{FF2B5EF4-FFF2-40B4-BE49-F238E27FC236}">
              <a16:creationId xmlns:a16="http://schemas.microsoft.com/office/drawing/2014/main" id="{00000000-0008-0000-0000-0000DB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8" name="TextBox 8667">
          <a:extLst>
            <a:ext uri="{FF2B5EF4-FFF2-40B4-BE49-F238E27FC236}">
              <a16:creationId xmlns:a16="http://schemas.microsoft.com/office/drawing/2014/main" id="{00000000-0008-0000-0000-0000DC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69" name="TextBox 8668">
          <a:extLst>
            <a:ext uri="{FF2B5EF4-FFF2-40B4-BE49-F238E27FC236}">
              <a16:creationId xmlns:a16="http://schemas.microsoft.com/office/drawing/2014/main" id="{00000000-0008-0000-0000-0000DD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0" name="TextBox 8669">
          <a:extLst>
            <a:ext uri="{FF2B5EF4-FFF2-40B4-BE49-F238E27FC236}">
              <a16:creationId xmlns:a16="http://schemas.microsoft.com/office/drawing/2014/main" id="{00000000-0008-0000-0000-0000DE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1" name="TextBox 8670">
          <a:extLst>
            <a:ext uri="{FF2B5EF4-FFF2-40B4-BE49-F238E27FC236}">
              <a16:creationId xmlns:a16="http://schemas.microsoft.com/office/drawing/2014/main" id="{00000000-0008-0000-0000-0000DF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2" name="TextBox 8671">
          <a:extLst>
            <a:ext uri="{FF2B5EF4-FFF2-40B4-BE49-F238E27FC236}">
              <a16:creationId xmlns:a16="http://schemas.microsoft.com/office/drawing/2014/main" id="{00000000-0008-0000-0000-0000E0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3" name="TextBox 8672">
          <a:extLst>
            <a:ext uri="{FF2B5EF4-FFF2-40B4-BE49-F238E27FC236}">
              <a16:creationId xmlns:a16="http://schemas.microsoft.com/office/drawing/2014/main" id="{00000000-0008-0000-0000-0000E1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4" name="TextBox 8673">
          <a:extLst>
            <a:ext uri="{FF2B5EF4-FFF2-40B4-BE49-F238E27FC236}">
              <a16:creationId xmlns:a16="http://schemas.microsoft.com/office/drawing/2014/main" id="{00000000-0008-0000-0000-0000E2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5" name="TextBox 8674">
          <a:extLst>
            <a:ext uri="{FF2B5EF4-FFF2-40B4-BE49-F238E27FC236}">
              <a16:creationId xmlns:a16="http://schemas.microsoft.com/office/drawing/2014/main" id="{00000000-0008-0000-0000-0000E3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6" name="TextBox 8675">
          <a:extLst>
            <a:ext uri="{FF2B5EF4-FFF2-40B4-BE49-F238E27FC236}">
              <a16:creationId xmlns:a16="http://schemas.microsoft.com/office/drawing/2014/main" id="{00000000-0008-0000-0000-0000E4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7" name="TextBox 8676">
          <a:extLst>
            <a:ext uri="{FF2B5EF4-FFF2-40B4-BE49-F238E27FC236}">
              <a16:creationId xmlns:a16="http://schemas.microsoft.com/office/drawing/2014/main" id="{00000000-0008-0000-0000-0000E5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8" name="TextBox 8677">
          <a:extLst>
            <a:ext uri="{FF2B5EF4-FFF2-40B4-BE49-F238E27FC236}">
              <a16:creationId xmlns:a16="http://schemas.microsoft.com/office/drawing/2014/main" id="{00000000-0008-0000-0000-0000E6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79" name="TextBox 8678">
          <a:extLst>
            <a:ext uri="{FF2B5EF4-FFF2-40B4-BE49-F238E27FC236}">
              <a16:creationId xmlns:a16="http://schemas.microsoft.com/office/drawing/2014/main" id="{00000000-0008-0000-0000-0000E7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0" name="TextBox 8679">
          <a:extLst>
            <a:ext uri="{FF2B5EF4-FFF2-40B4-BE49-F238E27FC236}">
              <a16:creationId xmlns:a16="http://schemas.microsoft.com/office/drawing/2014/main" id="{00000000-0008-0000-0000-0000E8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1" name="TextBox 8680">
          <a:extLst>
            <a:ext uri="{FF2B5EF4-FFF2-40B4-BE49-F238E27FC236}">
              <a16:creationId xmlns:a16="http://schemas.microsoft.com/office/drawing/2014/main" id="{00000000-0008-0000-0000-0000E9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2" name="TextBox 8681">
          <a:extLst>
            <a:ext uri="{FF2B5EF4-FFF2-40B4-BE49-F238E27FC236}">
              <a16:creationId xmlns:a16="http://schemas.microsoft.com/office/drawing/2014/main" id="{00000000-0008-0000-0000-0000EA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3" name="TextBox 8682">
          <a:extLst>
            <a:ext uri="{FF2B5EF4-FFF2-40B4-BE49-F238E27FC236}">
              <a16:creationId xmlns:a16="http://schemas.microsoft.com/office/drawing/2014/main" id="{00000000-0008-0000-0000-0000EB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4" name="TextBox 8683">
          <a:extLst>
            <a:ext uri="{FF2B5EF4-FFF2-40B4-BE49-F238E27FC236}">
              <a16:creationId xmlns:a16="http://schemas.microsoft.com/office/drawing/2014/main" id="{00000000-0008-0000-0000-0000EC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5" name="TextBox 8684">
          <a:extLst>
            <a:ext uri="{FF2B5EF4-FFF2-40B4-BE49-F238E27FC236}">
              <a16:creationId xmlns:a16="http://schemas.microsoft.com/office/drawing/2014/main" id="{00000000-0008-0000-0000-0000ED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6" name="TextBox 8685">
          <a:extLst>
            <a:ext uri="{FF2B5EF4-FFF2-40B4-BE49-F238E27FC236}">
              <a16:creationId xmlns:a16="http://schemas.microsoft.com/office/drawing/2014/main" id="{00000000-0008-0000-0000-0000EE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7" name="TextBox 8686">
          <a:extLst>
            <a:ext uri="{FF2B5EF4-FFF2-40B4-BE49-F238E27FC236}">
              <a16:creationId xmlns:a16="http://schemas.microsoft.com/office/drawing/2014/main" id="{00000000-0008-0000-0000-0000EF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8" name="TextBox 8687">
          <a:extLst>
            <a:ext uri="{FF2B5EF4-FFF2-40B4-BE49-F238E27FC236}">
              <a16:creationId xmlns:a16="http://schemas.microsoft.com/office/drawing/2014/main" id="{00000000-0008-0000-0000-0000F0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89" name="TextBox 8688">
          <a:extLst>
            <a:ext uri="{FF2B5EF4-FFF2-40B4-BE49-F238E27FC236}">
              <a16:creationId xmlns:a16="http://schemas.microsoft.com/office/drawing/2014/main" id="{00000000-0008-0000-0000-0000F1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0" name="TextBox 8689">
          <a:extLst>
            <a:ext uri="{FF2B5EF4-FFF2-40B4-BE49-F238E27FC236}">
              <a16:creationId xmlns:a16="http://schemas.microsoft.com/office/drawing/2014/main" id="{00000000-0008-0000-0000-0000F2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1" name="TextBox 8690">
          <a:extLst>
            <a:ext uri="{FF2B5EF4-FFF2-40B4-BE49-F238E27FC236}">
              <a16:creationId xmlns:a16="http://schemas.microsoft.com/office/drawing/2014/main" id="{00000000-0008-0000-0000-0000F3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2" name="TextBox 8691">
          <a:extLst>
            <a:ext uri="{FF2B5EF4-FFF2-40B4-BE49-F238E27FC236}">
              <a16:creationId xmlns:a16="http://schemas.microsoft.com/office/drawing/2014/main" id="{00000000-0008-0000-0000-0000F4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3" name="TextBox 8692">
          <a:extLst>
            <a:ext uri="{FF2B5EF4-FFF2-40B4-BE49-F238E27FC236}">
              <a16:creationId xmlns:a16="http://schemas.microsoft.com/office/drawing/2014/main" id="{00000000-0008-0000-0000-0000F5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4" name="TextBox 8693">
          <a:extLst>
            <a:ext uri="{FF2B5EF4-FFF2-40B4-BE49-F238E27FC236}">
              <a16:creationId xmlns:a16="http://schemas.microsoft.com/office/drawing/2014/main" id="{00000000-0008-0000-0000-0000F6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5" name="TextBox 8694">
          <a:extLst>
            <a:ext uri="{FF2B5EF4-FFF2-40B4-BE49-F238E27FC236}">
              <a16:creationId xmlns:a16="http://schemas.microsoft.com/office/drawing/2014/main" id="{00000000-0008-0000-0000-0000F7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6" name="TextBox 8695">
          <a:extLst>
            <a:ext uri="{FF2B5EF4-FFF2-40B4-BE49-F238E27FC236}">
              <a16:creationId xmlns:a16="http://schemas.microsoft.com/office/drawing/2014/main" id="{00000000-0008-0000-0000-0000F8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7" name="TextBox 8696">
          <a:extLst>
            <a:ext uri="{FF2B5EF4-FFF2-40B4-BE49-F238E27FC236}">
              <a16:creationId xmlns:a16="http://schemas.microsoft.com/office/drawing/2014/main" id="{00000000-0008-0000-0000-0000F9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8" name="TextBox 8697">
          <a:extLst>
            <a:ext uri="{FF2B5EF4-FFF2-40B4-BE49-F238E27FC236}">
              <a16:creationId xmlns:a16="http://schemas.microsoft.com/office/drawing/2014/main" id="{00000000-0008-0000-0000-0000FA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699" name="TextBox 8698">
          <a:extLst>
            <a:ext uri="{FF2B5EF4-FFF2-40B4-BE49-F238E27FC236}">
              <a16:creationId xmlns:a16="http://schemas.microsoft.com/office/drawing/2014/main" id="{00000000-0008-0000-0000-0000FB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0" name="TextBox 8699">
          <a:extLst>
            <a:ext uri="{FF2B5EF4-FFF2-40B4-BE49-F238E27FC236}">
              <a16:creationId xmlns:a16="http://schemas.microsoft.com/office/drawing/2014/main" id="{00000000-0008-0000-0000-0000FC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1" name="TextBox 8700">
          <a:extLst>
            <a:ext uri="{FF2B5EF4-FFF2-40B4-BE49-F238E27FC236}">
              <a16:creationId xmlns:a16="http://schemas.microsoft.com/office/drawing/2014/main" id="{00000000-0008-0000-0000-0000FD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2" name="TextBox 8701">
          <a:extLst>
            <a:ext uri="{FF2B5EF4-FFF2-40B4-BE49-F238E27FC236}">
              <a16:creationId xmlns:a16="http://schemas.microsoft.com/office/drawing/2014/main" id="{00000000-0008-0000-0000-0000FE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3" name="TextBox 8702">
          <a:extLst>
            <a:ext uri="{FF2B5EF4-FFF2-40B4-BE49-F238E27FC236}">
              <a16:creationId xmlns:a16="http://schemas.microsoft.com/office/drawing/2014/main" id="{00000000-0008-0000-0000-0000FF21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4" name="TextBox 8703">
          <a:extLst>
            <a:ext uri="{FF2B5EF4-FFF2-40B4-BE49-F238E27FC236}">
              <a16:creationId xmlns:a16="http://schemas.microsoft.com/office/drawing/2014/main" id="{00000000-0008-0000-0000-000000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5" name="TextBox 8704">
          <a:extLst>
            <a:ext uri="{FF2B5EF4-FFF2-40B4-BE49-F238E27FC236}">
              <a16:creationId xmlns:a16="http://schemas.microsoft.com/office/drawing/2014/main" id="{00000000-0008-0000-0000-000001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6" name="TextBox 8705">
          <a:extLst>
            <a:ext uri="{FF2B5EF4-FFF2-40B4-BE49-F238E27FC236}">
              <a16:creationId xmlns:a16="http://schemas.microsoft.com/office/drawing/2014/main" id="{00000000-0008-0000-0000-000002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7" name="TextBox 8706">
          <a:extLst>
            <a:ext uri="{FF2B5EF4-FFF2-40B4-BE49-F238E27FC236}">
              <a16:creationId xmlns:a16="http://schemas.microsoft.com/office/drawing/2014/main" id="{00000000-0008-0000-0000-000003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8" name="TextBox 8707">
          <a:extLst>
            <a:ext uri="{FF2B5EF4-FFF2-40B4-BE49-F238E27FC236}">
              <a16:creationId xmlns:a16="http://schemas.microsoft.com/office/drawing/2014/main" id="{00000000-0008-0000-0000-000004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09" name="TextBox 8708">
          <a:extLst>
            <a:ext uri="{FF2B5EF4-FFF2-40B4-BE49-F238E27FC236}">
              <a16:creationId xmlns:a16="http://schemas.microsoft.com/office/drawing/2014/main" id="{00000000-0008-0000-0000-000005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0" name="TextBox 8709">
          <a:extLst>
            <a:ext uri="{FF2B5EF4-FFF2-40B4-BE49-F238E27FC236}">
              <a16:creationId xmlns:a16="http://schemas.microsoft.com/office/drawing/2014/main" id="{00000000-0008-0000-0000-000006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1" name="TextBox 8710">
          <a:extLst>
            <a:ext uri="{FF2B5EF4-FFF2-40B4-BE49-F238E27FC236}">
              <a16:creationId xmlns:a16="http://schemas.microsoft.com/office/drawing/2014/main" id="{00000000-0008-0000-0000-000007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2" name="TextBox 8711">
          <a:extLst>
            <a:ext uri="{FF2B5EF4-FFF2-40B4-BE49-F238E27FC236}">
              <a16:creationId xmlns:a16="http://schemas.microsoft.com/office/drawing/2014/main" id="{00000000-0008-0000-0000-000008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3" name="TextBox 8712">
          <a:extLst>
            <a:ext uri="{FF2B5EF4-FFF2-40B4-BE49-F238E27FC236}">
              <a16:creationId xmlns:a16="http://schemas.microsoft.com/office/drawing/2014/main" id="{00000000-0008-0000-0000-000009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4" name="TextBox 8713">
          <a:extLst>
            <a:ext uri="{FF2B5EF4-FFF2-40B4-BE49-F238E27FC236}">
              <a16:creationId xmlns:a16="http://schemas.microsoft.com/office/drawing/2014/main" id="{00000000-0008-0000-0000-00000A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5" name="TextBox 8714">
          <a:extLst>
            <a:ext uri="{FF2B5EF4-FFF2-40B4-BE49-F238E27FC236}">
              <a16:creationId xmlns:a16="http://schemas.microsoft.com/office/drawing/2014/main" id="{00000000-0008-0000-0000-00000B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6" name="TextBox 8715">
          <a:extLst>
            <a:ext uri="{FF2B5EF4-FFF2-40B4-BE49-F238E27FC236}">
              <a16:creationId xmlns:a16="http://schemas.microsoft.com/office/drawing/2014/main" id="{00000000-0008-0000-0000-00000C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7" name="TextBox 8716">
          <a:extLst>
            <a:ext uri="{FF2B5EF4-FFF2-40B4-BE49-F238E27FC236}">
              <a16:creationId xmlns:a16="http://schemas.microsoft.com/office/drawing/2014/main" id="{00000000-0008-0000-0000-00000D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8" name="TextBox 8717">
          <a:extLst>
            <a:ext uri="{FF2B5EF4-FFF2-40B4-BE49-F238E27FC236}">
              <a16:creationId xmlns:a16="http://schemas.microsoft.com/office/drawing/2014/main" id="{00000000-0008-0000-0000-00000E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19" name="TextBox 8718">
          <a:extLst>
            <a:ext uri="{FF2B5EF4-FFF2-40B4-BE49-F238E27FC236}">
              <a16:creationId xmlns:a16="http://schemas.microsoft.com/office/drawing/2014/main" id="{00000000-0008-0000-0000-00000F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0" name="TextBox 8719">
          <a:extLst>
            <a:ext uri="{FF2B5EF4-FFF2-40B4-BE49-F238E27FC236}">
              <a16:creationId xmlns:a16="http://schemas.microsoft.com/office/drawing/2014/main" id="{00000000-0008-0000-0000-000010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1" name="TextBox 8720">
          <a:extLst>
            <a:ext uri="{FF2B5EF4-FFF2-40B4-BE49-F238E27FC236}">
              <a16:creationId xmlns:a16="http://schemas.microsoft.com/office/drawing/2014/main" id="{00000000-0008-0000-0000-000011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2" name="TextBox 8721">
          <a:extLst>
            <a:ext uri="{FF2B5EF4-FFF2-40B4-BE49-F238E27FC236}">
              <a16:creationId xmlns:a16="http://schemas.microsoft.com/office/drawing/2014/main" id="{00000000-0008-0000-0000-000012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3" name="TextBox 8722">
          <a:extLst>
            <a:ext uri="{FF2B5EF4-FFF2-40B4-BE49-F238E27FC236}">
              <a16:creationId xmlns:a16="http://schemas.microsoft.com/office/drawing/2014/main" id="{00000000-0008-0000-0000-000013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4" name="TextBox 8723">
          <a:extLst>
            <a:ext uri="{FF2B5EF4-FFF2-40B4-BE49-F238E27FC236}">
              <a16:creationId xmlns:a16="http://schemas.microsoft.com/office/drawing/2014/main" id="{00000000-0008-0000-0000-000014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5" name="TextBox 8724">
          <a:extLst>
            <a:ext uri="{FF2B5EF4-FFF2-40B4-BE49-F238E27FC236}">
              <a16:creationId xmlns:a16="http://schemas.microsoft.com/office/drawing/2014/main" id="{00000000-0008-0000-0000-000015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6" name="TextBox 8725">
          <a:extLst>
            <a:ext uri="{FF2B5EF4-FFF2-40B4-BE49-F238E27FC236}">
              <a16:creationId xmlns:a16="http://schemas.microsoft.com/office/drawing/2014/main" id="{00000000-0008-0000-0000-000016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7" name="TextBox 8726">
          <a:extLst>
            <a:ext uri="{FF2B5EF4-FFF2-40B4-BE49-F238E27FC236}">
              <a16:creationId xmlns:a16="http://schemas.microsoft.com/office/drawing/2014/main" id="{00000000-0008-0000-0000-000017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8" name="TextBox 8727">
          <a:extLst>
            <a:ext uri="{FF2B5EF4-FFF2-40B4-BE49-F238E27FC236}">
              <a16:creationId xmlns:a16="http://schemas.microsoft.com/office/drawing/2014/main" id="{00000000-0008-0000-0000-000018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29" name="TextBox 8728">
          <a:extLst>
            <a:ext uri="{FF2B5EF4-FFF2-40B4-BE49-F238E27FC236}">
              <a16:creationId xmlns:a16="http://schemas.microsoft.com/office/drawing/2014/main" id="{00000000-0008-0000-0000-000019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0" name="TextBox 8729">
          <a:extLst>
            <a:ext uri="{FF2B5EF4-FFF2-40B4-BE49-F238E27FC236}">
              <a16:creationId xmlns:a16="http://schemas.microsoft.com/office/drawing/2014/main" id="{00000000-0008-0000-0000-00001A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1" name="TextBox 8730">
          <a:extLst>
            <a:ext uri="{FF2B5EF4-FFF2-40B4-BE49-F238E27FC236}">
              <a16:creationId xmlns:a16="http://schemas.microsoft.com/office/drawing/2014/main" id="{00000000-0008-0000-0000-00001B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2" name="TextBox 8731">
          <a:extLst>
            <a:ext uri="{FF2B5EF4-FFF2-40B4-BE49-F238E27FC236}">
              <a16:creationId xmlns:a16="http://schemas.microsoft.com/office/drawing/2014/main" id="{00000000-0008-0000-0000-00001C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3" name="TextBox 8732">
          <a:extLst>
            <a:ext uri="{FF2B5EF4-FFF2-40B4-BE49-F238E27FC236}">
              <a16:creationId xmlns:a16="http://schemas.microsoft.com/office/drawing/2014/main" id="{00000000-0008-0000-0000-00001D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4" name="TextBox 8733">
          <a:extLst>
            <a:ext uri="{FF2B5EF4-FFF2-40B4-BE49-F238E27FC236}">
              <a16:creationId xmlns:a16="http://schemas.microsoft.com/office/drawing/2014/main" id="{00000000-0008-0000-0000-00001E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5" name="TextBox 8734">
          <a:extLst>
            <a:ext uri="{FF2B5EF4-FFF2-40B4-BE49-F238E27FC236}">
              <a16:creationId xmlns:a16="http://schemas.microsoft.com/office/drawing/2014/main" id="{00000000-0008-0000-0000-00001F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6" name="TextBox 8735">
          <a:extLst>
            <a:ext uri="{FF2B5EF4-FFF2-40B4-BE49-F238E27FC236}">
              <a16:creationId xmlns:a16="http://schemas.microsoft.com/office/drawing/2014/main" id="{00000000-0008-0000-0000-000020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7" name="TextBox 8736">
          <a:extLst>
            <a:ext uri="{FF2B5EF4-FFF2-40B4-BE49-F238E27FC236}">
              <a16:creationId xmlns:a16="http://schemas.microsoft.com/office/drawing/2014/main" id="{00000000-0008-0000-0000-000021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8" name="TextBox 8737">
          <a:extLst>
            <a:ext uri="{FF2B5EF4-FFF2-40B4-BE49-F238E27FC236}">
              <a16:creationId xmlns:a16="http://schemas.microsoft.com/office/drawing/2014/main" id="{00000000-0008-0000-0000-000022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39" name="TextBox 8738">
          <a:extLst>
            <a:ext uri="{FF2B5EF4-FFF2-40B4-BE49-F238E27FC236}">
              <a16:creationId xmlns:a16="http://schemas.microsoft.com/office/drawing/2014/main" id="{00000000-0008-0000-0000-000023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0" name="TextBox 8739">
          <a:extLst>
            <a:ext uri="{FF2B5EF4-FFF2-40B4-BE49-F238E27FC236}">
              <a16:creationId xmlns:a16="http://schemas.microsoft.com/office/drawing/2014/main" id="{00000000-0008-0000-0000-000024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1" name="TextBox 8740">
          <a:extLst>
            <a:ext uri="{FF2B5EF4-FFF2-40B4-BE49-F238E27FC236}">
              <a16:creationId xmlns:a16="http://schemas.microsoft.com/office/drawing/2014/main" id="{00000000-0008-0000-0000-000025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2" name="TextBox 8741">
          <a:extLst>
            <a:ext uri="{FF2B5EF4-FFF2-40B4-BE49-F238E27FC236}">
              <a16:creationId xmlns:a16="http://schemas.microsoft.com/office/drawing/2014/main" id="{00000000-0008-0000-0000-000026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3" name="TextBox 8742">
          <a:extLst>
            <a:ext uri="{FF2B5EF4-FFF2-40B4-BE49-F238E27FC236}">
              <a16:creationId xmlns:a16="http://schemas.microsoft.com/office/drawing/2014/main" id="{00000000-0008-0000-0000-000027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4" name="TextBox 8743">
          <a:extLst>
            <a:ext uri="{FF2B5EF4-FFF2-40B4-BE49-F238E27FC236}">
              <a16:creationId xmlns:a16="http://schemas.microsoft.com/office/drawing/2014/main" id="{00000000-0008-0000-0000-000028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5" name="TextBox 8744">
          <a:extLst>
            <a:ext uri="{FF2B5EF4-FFF2-40B4-BE49-F238E27FC236}">
              <a16:creationId xmlns:a16="http://schemas.microsoft.com/office/drawing/2014/main" id="{00000000-0008-0000-0000-000029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6" name="TextBox 8745">
          <a:extLst>
            <a:ext uri="{FF2B5EF4-FFF2-40B4-BE49-F238E27FC236}">
              <a16:creationId xmlns:a16="http://schemas.microsoft.com/office/drawing/2014/main" id="{00000000-0008-0000-0000-00002A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7" name="TextBox 8746">
          <a:extLst>
            <a:ext uri="{FF2B5EF4-FFF2-40B4-BE49-F238E27FC236}">
              <a16:creationId xmlns:a16="http://schemas.microsoft.com/office/drawing/2014/main" id="{00000000-0008-0000-0000-00002B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8" name="TextBox 8747">
          <a:extLst>
            <a:ext uri="{FF2B5EF4-FFF2-40B4-BE49-F238E27FC236}">
              <a16:creationId xmlns:a16="http://schemas.microsoft.com/office/drawing/2014/main" id="{00000000-0008-0000-0000-00002C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49" name="TextBox 8748">
          <a:extLst>
            <a:ext uri="{FF2B5EF4-FFF2-40B4-BE49-F238E27FC236}">
              <a16:creationId xmlns:a16="http://schemas.microsoft.com/office/drawing/2014/main" id="{00000000-0008-0000-0000-00002D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0" name="TextBox 8749">
          <a:extLst>
            <a:ext uri="{FF2B5EF4-FFF2-40B4-BE49-F238E27FC236}">
              <a16:creationId xmlns:a16="http://schemas.microsoft.com/office/drawing/2014/main" id="{00000000-0008-0000-0000-00002E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1" name="TextBox 8750">
          <a:extLst>
            <a:ext uri="{FF2B5EF4-FFF2-40B4-BE49-F238E27FC236}">
              <a16:creationId xmlns:a16="http://schemas.microsoft.com/office/drawing/2014/main" id="{00000000-0008-0000-0000-00002F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2" name="TextBox 8751">
          <a:extLst>
            <a:ext uri="{FF2B5EF4-FFF2-40B4-BE49-F238E27FC236}">
              <a16:creationId xmlns:a16="http://schemas.microsoft.com/office/drawing/2014/main" id="{00000000-0008-0000-0000-000030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3" name="TextBox 8752">
          <a:extLst>
            <a:ext uri="{FF2B5EF4-FFF2-40B4-BE49-F238E27FC236}">
              <a16:creationId xmlns:a16="http://schemas.microsoft.com/office/drawing/2014/main" id="{00000000-0008-0000-0000-000031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4" name="TextBox 8753">
          <a:extLst>
            <a:ext uri="{FF2B5EF4-FFF2-40B4-BE49-F238E27FC236}">
              <a16:creationId xmlns:a16="http://schemas.microsoft.com/office/drawing/2014/main" id="{00000000-0008-0000-0000-000032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5" name="TextBox 8754">
          <a:extLst>
            <a:ext uri="{FF2B5EF4-FFF2-40B4-BE49-F238E27FC236}">
              <a16:creationId xmlns:a16="http://schemas.microsoft.com/office/drawing/2014/main" id="{00000000-0008-0000-0000-000033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6" name="TextBox 8755">
          <a:extLst>
            <a:ext uri="{FF2B5EF4-FFF2-40B4-BE49-F238E27FC236}">
              <a16:creationId xmlns:a16="http://schemas.microsoft.com/office/drawing/2014/main" id="{00000000-0008-0000-0000-000034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7" name="TextBox 8756">
          <a:extLst>
            <a:ext uri="{FF2B5EF4-FFF2-40B4-BE49-F238E27FC236}">
              <a16:creationId xmlns:a16="http://schemas.microsoft.com/office/drawing/2014/main" id="{00000000-0008-0000-0000-000035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8" name="TextBox 8757">
          <a:extLst>
            <a:ext uri="{FF2B5EF4-FFF2-40B4-BE49-F238E27FC236}">
              <a16:creationId xmlns:a16="http://schemas.microsoft.com/office/drawing/2014/main" id="{00000000-0008-0000-0000-000036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59" name="TextBox 8758">
          <a:extLst>
            <a:ext uri="{FF2B5EF4-FFF2-40B4-BE49-F238E27FC236}">
              <a16:creationId xmlns:a16="http://schemas.microsoft.com/office/drawing/2014/main" id="{00000000-0008-0000-0000-000037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0" name="TextBox 8759">
          <a:extLst>
            <a:ext uri="{FF2B5EF4-FFF2-40B4-BE49-F238E27FC236}">
              <a16:creationId xmlns:a16="http://schemas.microsoft.com/office/drawing/2014/main" id="{00000000-0008-0000-0000-000038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1" name="TextBox 8760">
          <a:extLst>
            <a:ext uri="{FF2B5EF4-FFF2-40B4-BE49-F238E27FC236}">
              <a16:creationId xmlns:a16="http://schemas.microsoft.com/office/drawing/2014/main" id="{00000000-0008-0000-0000-000039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2" name="TextBox 8761">
          <a:extLst>
            <a:ext uri="{FF2B5EF4-FFF2-40B4-BE49-F238E27FC236}">
              <a16:creationId xmlns:a16="http://schemas.microsoft.com/office/drawing/2014/main" id="{00000000-0008-0000-0000-00003A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3" name="TextBox 8762">
          <a:extLst>
            <a:ext uri="{FF2B5EF4-FFF2-40B4-BE49-F238E27FC236}">
              <a16:creationId xmlns:a16="http://schemas.microsoft.com/office/drawing/2014/main" id="{00000000-0008-0000-0000-00003B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4" name="TextBox 8763">
          <a:extLst>
            <a:ext uri="{FF2B5EF4-FFF2-40B4-BE49-F238E27FC236}">
              <a16:creationId xmlns:a16="http://schemas.microsoft.com/office/drawing/2014/main" id="{00000000-0008-0000-0000-00003C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5" name="TextBox 8764">
          <a:extLst>
            <a:ext uri="{FF2B5EF4-FFF2-40B4-BE49-F238E27FC236}">
              <a16:creationId xmlns:a16="http://schemas.microsoft.com/office/drawing/2014/main" id="{00000000-0008-0000-0000-00003D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6" name="TextBox 8765">
          <a:extLst>
            <a:ext uri="{FF2B5EF4-FFF2-40B4-BE49-F238E27FC236}">
              <a16:creationId xmlns:a16="http://schemas.microsoft.com/office/drawing/2014/main" id="{00000000-0008-0000-0000-00003E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7" name="TextBox 8766">
          <a:extLst>
            <a:ext uri="{FF2B5EF4-FFF2-40B4-BE49-F238E27FC236}">
              <a16:creationId xmlns:a16="http://schemas.microsoft.com/office/drawing/2014/main" id="{00000000-0008-0000-0000-00003F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8" name="TextBox 8767">
          <a:extLst>
            <a:ext uri="{FF2B5EF4-FFF2-40B4-BE49-F238E27FC236}">
              <a16:creationId xmlns:a16="http://schemas.microsoft.com/office/drawing/2014/main" id="{00000000-0008-0000-0000-000040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69" name="TextBox 8768">
          <a:extLst>
            <a:ext uri="{FF2B5EF4-FFF2-40B4-BE49-F238E27FC236}">
              <a16:creationId xmlns:a16="http://schemas.microsoft.com/office/drawing/2014/main" id="{00000000-0008-0000-0000-000041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0" name="TextBox 8769">
          <a:extLst>
            <a:ext uri="{FF2B5EF4-FFF2-40B4-BE49-F238E27FC236}">
              <a16:creationId xmlns:a16="http://schemas.microsoft.com/office/drawing/2014/main" id="{00000000-0008-0000-0000-000042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1" name="TextBox 8770">
          <a:extLst>
            <a:ext uri="{FF2B5EF4-FFF2-40B4-BE49-F238E27FC236}">
              <a16:creationId xmlns:a16="http://schemas.microsoft.com/office/drawing/2014/main" id="{00000000-0008-0000-0000-000043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2" name="TextBox 8771">
          <a:extLst>
            <a:ext uri="{FF2B5EF4-FFF2-40B4-BE49-F238E27FC236}">
              <a16:creationId xmlns:a16="http://schemas.microsoft.com/office/drawing/2014/main" id="{00000000-0008-0000-0000-000044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3" name="TextBox 8772">
          <a:extLst>
            <a:ext uri="{FF2B5EF4-FFF2-40B4-BE49-F238E27FC236}">
              <a16:creationId xmlns:a16="http://schemas.microsoft.com/office/drawing/2014/main" id="{00000000-0008-0000-0000-000045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4" name="TextBox 8773">
          <a:extLst>
            <a:ext uri="{FF2B5EF4-FFF2-40B4-BE49-F238E27FC236}">
              <a16:creationId xmlns:a16="http://schemas.microsoft.com/office/drawing/2014/main" id="{00000000-0008-0000-0000-000046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5" name="TextBox 8774">
          <a:extLst>
            <a:ext uri="{FF2B5EF4-FFF2-40B4-BE49-F238E27FC236}">
              <a16:creationId xmlns:a16="http://schemas.microsoft.com/office/drawing/2014/main" id="{00000000-0008-0000-0000-000047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6" name="TextBox 8775">
          <a:extLst>
            <a:ext uri="{FF2B5EF4-FFF2-40B4-BE49-F238E27FC236}">
              <a16:creationId xmlns:a16="http://schemas.microsoft.com/office/drawing/2014/main" id="{00000000-0008-0000-0000-000048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7" name="TextBox 8776">
          <a:extLst>
            <a:ext uri="{FF2B5EF4-FFF2-40B4-BE49-F238E27FC236}">
              <a16:creationId xmlns:a16="http://schemas.microsoft.com/office/drawing/2014/main" id="{00000000-0008-0000-0000-000049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8" name="TextBox 8777">
          <a:extLst>
            <a:ext uri="{FF2B5EF4-FFF2-40B4-BE49-F238E27FC236}">
              <a16:creationId xmlns:a16="http://schemas.microsoft.com/office/drawing/2014/main" id="{00000000-0008-0000-0000-00004A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79" name="TextBox 8778">
          <a:extLst>
            <a:ext uri="{FF2B5EF4-FFF2-40B4-BE49-F238E27FC236}">
              <a16:creationId xmlns:a16="http://schemas.microsoft.com/office/drawing/2014/main" id="{00000000-0008-0000-0000-00004B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0" name="TextBox 8779">
          <a:extLst>
            <a:ext uri="{FF2B5EF4-FFF2-40B4-BE49-F238E27FC236}">
              <a16:creationId xmlns:a16="http://schemas.microsoft.com/office/drawing/2014/main" id="{00000000-0008-0000-0000-00004C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1" name="TextBox 8780">
          <a:extLst>
            <a:ext uri="{FF2B5EF4-FFF2-40B4-BE49-F238E27FC236}">
              <a16:creationId xmlns:a16="http://schemas.microsoft.com/office/drawing/2014/main" id="{00000000-0008-0000-0000-00004D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2" name="TextBox 8781">
          <a:extLst>
            <a:ext uri="{FF2B5EF4-FFF2-40B4-BE49-F238E27FC236}">
              <a16:creationId xmlns:a16="http://schemas.microsoft.com/office/drawing/2014/main" id="{00000000-0008-0000-0000-00004E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3" name="TextBox 8782">
          <a:extLst>
            <a:ext uri="{FF2B5EF4-FFF2-40B4-BE49-F238E27FC236}">
              <a16:creationId xmlns:a16="http://schemas.microsoft.com/office/drawing/2014/main" id="{00000000-0008-0000-0000-00004F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4" name="TextBox 8783">
          <a:extLst>
            <a:ext uri="{FF2B5EF4-FFF2-40B4-BE49-F238E27FC236}">
              <a16:creationId xmlns:a16="http://schemas.microsoft.com/office/drawing/2014/main" id="{00000000-0008-0000-0000-000050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5" name="TextBox 8784">
          <a:extLst>
            <a:ext uri="{FF2B5EF4-FFF2-40B4-BE49-F238E27FC236}">
              <a16:creationId xmlns:a16="http://schemas.microsoft.com/office/drawing/2014/main" id="{00000000-0008-0000-0000-000051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6" name="TextBox 8785">
          <a:extLst>
            <a:ext uri="{FF2B5EF4-FFF2-40B4-BE49-F238E27FC236}">
              <a16:creationId xmlns:a16="http://schemas.microsoft.com/office/drawing/2014/main" id="{00000000-0008-0000-0000-000052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7" name="TextBox 8786">
          <a:extLst>
            <a:ext uri="{FF2B5EF4-FFF2-40B4-BE49-F238E27FC236}">
              <a16:creationId xmlns:a16="http://schemas.microsoft.com/office/drawing/2014/main" id="{00000000-0008-0000-0000-000053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8" name="TextBox 8787">
          <a:extLst>
            <a:ext uri="{FF2B5EF4-FFF2-40B4-BE49-F238E27FC236}">
              <a16:creationId xmlns:a16="http://schemas.microsoft.com/office/drawing/2014/main" id="{00000000-0008-0000-0000-000054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89" name="TextBox 8788">
          <a:extLst>
            <a:ext uri="{FF2B5EF4-FFF2-40B4-BE49-F238E27FC236}">
              <a16:creationId xmlns:a16="http://schemas.microsoft.com/office/drawing/2014/main" id="{00000000-0008-0000-0000-000055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0" name="TextBox 8789">
          <a:extLst>
            <a:ext uri="{FF2B5EF4-FFF2-40B4-BE49-F238E27FC236}">
              <a16:creationId xmlns:a16="http://schemas.microsoft.com/office/drawing/2014/main" id="{00000000-0008-0000-0000-000056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1" name="TextBox 8790">
          <a:extLst>
            <a:ext uri="{FF2B5EF4-FFF2-40B4-BE49-F238E27FC236}">
              <a16:creationId xmlns:a16="http://schemas.microsoft.com/office/drawing/2014/main" id="{00000000-0008-0000-0000-000057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2" name="TextBox 8791">
          <a:extLst>
            <a:ext uri="{FF2B5EF4-FFF2-40B4-BE49-F238E27FC236}">
              <a16:creationId xmlns:a16="http://schemas.microsoft.com/office/drawing/2014/main" id="{00000000-0008-0000-0000-000058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3" name="TextBox 8792">
          <a:extLst>
            <a:ext uri="{FF2B5EF4-FFF2-40B4-BE49-F238E27FC236}">
              <a16:creationId xmlns:a16="http://schemas.microsoft.com/office/drawing/2014/main" id="{00000000-0008-0000-0000-000059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4" name="TextBox 8793">
          <a:extLst>
            <a:ext uri="{FF2B5EF4-FFF2-40B4-BE49-F238E27FC236}">
              <a16:creationId xmlns:a16="http://schemas.microsoft.com/office/drawing/2014/main" id="{00000000-0008-0000-0000-00005A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5" name="TextBox 8794">
          <a:extLst>
            <a:ext uri="{FF2B5EF4-FFF2-40B4-BE49-F238E27FC236}">
              <a16:creationId xmlns:a16="http://schemas.microsoft.com/office/drawing/2014/main" id="{00000000-0008-0000-0000-00005B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6" name="TextBox 8795">
          <a:extLst>
            <a:ext uri="{FF2B5EF4-FFF2-40B4-BE49-F238E27FC236}">
              <a16:creationId xmlns:a16="http://schemas.microsoft.com/office/drawing/2014/main" id="{00000000-0008-0000-0000-00005C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7" name="TextBox 8796">
          <a:extLst>
            <a:ext uri="{FF2B5EF4-FFF2-40B4-BE49-F238E27FC236}">
              <a16:creationId xmlns:a16="http://schemas.microsoft.com/office/drawing/2014/main" id="{00000000-0008-0000-0000-00005D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8" name="TextBox 8797">
          <a:extLst>
            <a:ext uri="{FF2B5EF4-FFF2-40B4-BE49-F238E27FC236}">
              <a16:creationId xmlns:a16="http://schemas.microsoft.com/office/drawing/2014/main" id="{00000000-0008-0000-0000-00005E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799" name="TextBox 8798">
          <a:extLst>
            <a:ext uri="{FF2B5EF4-FFF2-40B4-BE49-F238E27FC236}">
              <a16:creationId xmlns:a16="http://schemas.microsoft.com/office/drawing/2014/main" id="{00000000-0008-0000-0000-00005F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800" name="TextBox 8799">
          <a:extLst>
            <a:ext uri="{FF2B5EF4-FFF2-40B4-BE49-F238E27FC236}">
              <a16:creationId xmlns:a16="http://schemas.microsoft.com/office/drawing/2014/main" id="{00000000-0008-0000-0000-000060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8801" name="TextBox 8800">
          <a:extLst>
            <a:ext uri="{FF2B5EF4-FFF2-40B4-BE49-F238E27FC236}">
              <a16:creationId xmlns:a16="http://schemas.microsoft.com/office/drawing/2014/main" id="{00000000-0008-0000-0000-00006122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02" name="TextBox 8801">
          <a:extLst>
            <a:ext uri="{FF2B5EF4-FFF2-40B4-BE49-F238E27FC236}">
              <a16:creationId xmlns:a16="http://schemas.microsoft.com/office/drawing/2014/main" id="{00000000-0008-0000-0000-000062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03" name="TextBox 8802">
          <a:extLst>
            <a:ext uri="{FF2B5EF4-FFF2-40B4-BE49-F238E27FC236}">
              <a16:creationId xmlns:a16="http://schemas.microsoft.com/office/drawing/2014/main" id="{00000000-0008-0000-0000-000063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04" name="TextBox 8803">
          <a:extLst>
            <a:ext uri="{FF2B5EF4-FFF2-40B4-BE49-F238E27FC236}">
              <a16:creationId xmlns:a16="http://schemas.microsoft.com/office/drawing/2014/main" id="{00000000-0008-0000-0000-000064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05" name="TextBox 8804">
          <a:extLst>
            <a:ext uri="{FF2B5EF4-FFF2-40B4-BE49-F238E27FC236}">
              <a16:creationId xmlns:a16="http://schemas.microsoft.com/office/drawing/2014/main" id="{00000000-0008-0000-0000-000065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06" name="TextBox 8805">
          <a:extLst>
            <a:ext uri="{FF2B5EF4-FFF2-40B4-BE49-F238E27FC236}">
              <a16:creationId xmlns:a16="http://schemas.microsoft.com/office/drawing/2014/main" id="{00000000-0008-0000-0000-000066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07" name="TextBox 8806">
          <a:extLst>
            <a:ext uri="{FF2B5EF4-FFF2-40B4-BE49-F238E27FC236}">
              <a16:creationId xmlns:a16="http://schemas.microsoft.com/office/drawing/2014/main" id="{00000000-0008-0000-0000-000067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08" name="TextBox 8807">
          <a:extLst>
            <a:ext uri="{FF2B5EF4-FFF2-40B4-BE49-F238E27FC236}">
              <a16:creationId xmlns:a16="http://schemas.microsoft.com/office/drawing/2014/main" id="{00000000-0008-0000-0000-000068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09" name="TextBox 8808">
          <a:extLst>
            <a:ext uri="{FF2B5EF4-FFF2-40B4-BE49-F238E27FC236}">
              <a16:creationId xmlns:a16="http://schemas.microsoft.com/office/drawing/2014/main" id="{00000000-0008-0000-0000-000069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0" name="TextBox 8809">
          <a:extLst>
            <a:ext uri="{FF2B5EF4-FFF2-40B4-BE49-F238E27FC236}">
              <a16:creationId xmlns:a16="http://schemas.microsoft.com/office/drawing/2014/main" id="{00000000-0008-0000-0000-00006A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1" name="TextBox 8810">
          <a:extLst>
            <a:ext uri="{FF2B5EF4-FFF2-40B4-BE49-F238E27FC236}">
              <a16:creationId xmlns:a16="http://schemas.microsoft.com/office/drawing/2014/main" id="{00000000-0008-0000-0000-00006B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2" name="TextBox 8811">
          <a:extLst>
            <a:ext uri="{FF2B5EF4-FFF2-40B4-BE49-F238E27FC236}">
              <a16:creationId xmlns:a16="http://schemas.microsoft.com/office/drawing/2014/main" id="{00000000-0008-0000-0000-00006C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3" name="TextBox 8812">
          <a:extLst>
            <a:ext uri="{FF2B5EF4-FFF2-40B4-BE49-F238E27FC236}">
              <a16:creationId xmlns:a16="http://schemas.microsoft.com/office/drawing/2014/main" id="{00000000-0008-0000-0000-00006D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4" name="TextBox 8813">
          <a:extLst>
            <a:ext uri="{FF2B5EF4-FFF2-40B4-BE49-F238E27FC236}">
              <a16:creationId xmlns:a16="http://schemas.microsoft.com/office/drawing/2014/main" id="{00000000-0008-0000-0000-00006E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5" name="TextBox 8814">
          <a:extLst>
            <a:ext uri="{FF2B5EF4-FFF2-40B4-BE49-F238E27FC236}">
              <a16:creationId xmlns:a16="http://schemas.microsoft.com/office/drawing/2014/main" id="{00000000-0008-0000-0000-00006F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6" name="TextBox 8815">
          <a:extLst>
            <a:ext uri="{FF2B5EF4-FFF2-40B4-BE49-F238E27FC236}">
              <a16:creationId xmlns:a16="http://schemas.microsoft.com/office/drawing/2014/main" id="{00000000-0008-0000-0000-000070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7" name="TextBox 8816">
          <a:extLst>
            <a:ext uri="{FF2B5EF4-FFF2-40B4-BE49-F238E27FC236}">
              <a16:creationId xmlns:a16="http://schemas.microsoft.com/office/drawing/2014/main" id="{00000000-0008-0000-0000-000071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8" name="TextBox 8817">
          <a:extLst>
            <a:ext uri="{FF2B5EF4-FFF2-40B4-BE49-F238E27FC236}">
              <a16:creationId xmlns:a16="http://schemas.microsoft.com/office/drawing/2014/main" id="{00000000-0008-0000-0000-000072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19" name="TextBox 8818">
          <a:extLst>
            <a:ext uri="{FF2B5EF4-FFF2-40B4-BE49-F238E27FC236}">
              <a16:creationId xmlns:a16="http://schemas.microsoft.com/office/drawing/2014/main" id="{00000000-0008-0000-0000-000073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0" name="TextBox 8819">
          <a:extLst>
            <a:ext uri="{FF2B5EF4-FFF2-40B4-BE49-F238E27FC236}">
              <a16:creationId xmlns:a16="http://schemas.microsoft.com/office/drawing/2014/main" id="{00000000-0008-0000-0000-000074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1" name="TextBox 8820">
          <a:extLst>
            <a:ext uri="{FF2B5EF4-FFF2-40B4-BE49-F238E27FC236}">
              <a16:creationId xmlns:a16="http://schemas.microsoft.com/office/drawing/2014/main" id="{00000000-0008-0000-0000-000075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2" name="TextBox 8821">
          <a:extLst>
            <a:ext uri="{FF2B5EF4-FFF2-40B4-BE49-F238E27FC236}">
              <a16:creationId xmlns:a16="http://schemas.microsoft.com/office/drawing/2014/main" id="{00000000-0008-0000-0000-000076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3" name="TextBox 8822">
          <a:extLst>
            <a:ext uri="{FF2B5EF4-FFF2-40B4-BE49-F238E27FC236}">
              <a16:creationId xmlns:a16="http://schemas.microsoft.com/office/drawing/2014/main" id="{00000000-0008-0000-0000-000077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4" name="TextBox 8823">
          <a:extLst>
            <a:ext uri="{FF2B5EF4-FFF2-40B4-BE49-F238E27FC236}">
              <a16:creationId xmlns:a16="http://schemas.microsoft.com/office/drawing/2014/main" id="{00000000-0008-0000-0000-000078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5" name="TextBox 8824">
          <a:extLst>
            <a:ext uri="{FF2B5EF4-FFF2-40B4-BE49-F238E27FC236}">
              <a16:creationId xmlns:a16="http://schemas.microsoft.com/office/drawing/2014/main" id="{00000000-0008-0000-0000-000079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6" name="TextBox 8825">
          <a:extLst>
            <a:ext uri="{FF2B5EF4-FFF2-40B4-BE49-F238E27FC236}">
              <a16:creationId xmlns:a16="http://schemas.microsoft.com/office/drawing/2014/main" id="{00000000-0008-0000-0000-00007A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7" name="TextBox 8826">
          <a:extLst>
            <a:ext uri="{FF2B5EF4-FFF2-40B4-BE49-F238E27FC236}">
              <a16:creationId xmlns:a16="http://schemas.microsoft.com/office/drawing/2014/main" id="{00000000-0008-0000-0000-00007B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8" name="TextBox 8827">
          <a:extLst>
            <a:ext uri="{FF2B5EF4-FFF2-40B4-BE49-F238E27FC236}">
              <a16:creationId xmlns:a16="http://schemas.microsoft.com/office/drawing/2014/main" id="{00000000-0008-0000-0000-00007C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29" name="TextBox 8828">
          <a:extLst>
            <a:ext uri="{FF2B5EF4-FFF2-40B4-BE49-F238E27FC236}">
              <a16:creationId xmlns:a16="http://schemas.microsoft.com/office/drawing/2014/main" id="{00000000-0008-0000-0000-00007D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0" name="TextBox 8829">
          <a:extLst>
            <a:ext uri="{FF2B5EF4-FFF2-40B4-BE49-F238E27FC236}">
              <a16:creationId xmlns:a16="http://schemas.microsoft.com/office/drawing/2014/main" id="{00000000-0008-0000-0000-00007E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1" name="TextBox 8830">
          <a:extLst>
            <a:ext uri="{FF2B5EF4-FFF2-40B4-BE49-F238E27FC236}">
              <a16:creationId xmlns:a16="http://schemas.microsoft.com/office/drawing/2014/main" id="{00000000-0008-0000-0000-00007F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2" name="TextBox 8831">
          <a:extLst>
            <a:ext uri="{FF2B5EF4-FFF2-40B4-BE49-F238E27FC236}">
              <a16:creationId xmlns:a16="http://schemas.microsoft.com/office/drawing/2014/main" id="{00000000-0008-0000-0000-000080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3" name="TextBox 8832">
          <a:extLst>
            <a:ext uri="{FF2B5EF4-FFF2-40B4-BE49-F238E27FC236}">
              <a16:creationId xmlns:a16="http://schemas.microsoft.com/office/drawing/2014/main" id="{00000000-0008-0000-0000-000081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4" name="TextBox 8833">
          <a:extLst>
            <a:ext uri="{FF2B5EF4-FFF2-40B4-BE49-F238E27FC236}">
              <a16:creationId xmlns:a16="http://schemas.microsoft.com/office/drawing/2014/main" id="{00000000-0008-0000-0000-000082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5" name="TextBox 8834">
          <a:extLst>
            <a:ext uri="{FF2B5EF4-FFF2-40B4-BE49-F238E27FC236}">
              <a16:creationId xmlns:a16="http://schemas.microsoft.com/office/drawing/2014/main" id="{00000000-0008-0000-0000-000083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6" name="TextBox 8835">
          <a:extLst>
            <a:ext uri="{FF2B5EF4-FFF2-40B4-BE49-F238E27FC236}">
              <a16:creationId xmlns:a16="http://schemas.microsoft.com/office/drawing/2014/main" id="{00000000-0008-0000-0000-000084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7" name="TextBox 8836">
          <a:extLst>
            <a:ext uri="{FF2B5EF4-FFF2-40B4-BE49-F238E27FC236}">
              <a16:creationId xmlns:a16="http://schemas.microsoft.com/office/drawing/2014/main" id="{00000000-0008-0000-0000-000085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8" name="TextBox 8837">
          <a:extLst>
            <a:ext uri="{FF2B5EF4-FFF2-40B4-BE49-F238E27FC236}">
              <a16:creationId xmlns:a16="http://schemas.microsoft.com/office/drawing/2014/main" id="{00000000-0008-0000-0000-000086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39" name="TextBox 8838">
          <a:extLst>
            <a:ext uri="{FF2B5EF4-FFF2-40B4-BE49-F238E27FC236}">
              <a16:creationId xmlns:a16="http://schemas.microsoft.com/office/drawing/2014/main" id="{00000000-0008-0000-0000-000087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0" name="TextBox 8839">
          <a:extLst>
            <a:ext uri="{FF2B5EF4-FFF2-40B4-BE49-F238E27FC236}">
              <a16:creationId xmlns:a16="http://schemas.microsoft.com/office/drawing/2014/main" id="{00000000-0008-0000-0000-000088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1" name="TextBox 8840">
          <a:extLst>
            <a:ext uri="{FF2B5EF4-FFF2-40B4-BE49-F238E27FC236}">
              <a16:creationId xmlns:a16="http://schemas.microsoft.com/office/drawing/2014/main" id="{00000000-0008-0000-0000-000089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2" name="TextBox 8841">
          <a:extLst>
            <a:ext uri="{FF2B5EF4-FFF2-40B4-BE49-F238E27FC236}">
              <a16:creationId xmlns:a16="http://schemas.microsoft.com/office/drawing/2014/main" id="{00000000-0008-0000-0000-00008A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3" name="TextBox 8842">
          <a:extLst>
            <a:ext uri="{FF2B5EF4-FFF2-40B4-BE49-F238E27FC236}">
              <a16:creationId xmlns:a16="http://schemas.microsoft.com/office/drawing/2014/main" id="{00000000-0008-0000-0000-00008B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4" name="TextBox 8843">
          <a:extLst>
            <a:ext uri="{FF2B5EF4-FFF2-40B4-BE49-F238E27FC236}">
              <a16:creationId xmlns:a16="http://schemas.microsoft.com/office/drawing/2014/main" id="{00000000-0008-0000-0000-00008C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5" name="TextBox 8844">
          <a:extLst>
            <a:ext uri="{FF2B5EF4-FFF2-40B4-BE49-F238E27FC236}">
              <a16:creationId xmlns:a16="http://schemas.microsoft.com/office/drawing/2014/main" id="{00000000-0008-0000-0000-00008D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6" name="TextBox 8845">
          <a:extLst>
            <a:ext uri="{FF2B5EF4-FFF2-40B4-BE49-F238E27FC236}">
              <a16:creationId xmlns:a16="http://schemas.microsoft.com/office/drawing/2014/main" id="{00000000-0008-0000-0000-00008E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7" name="TextBox 8846">
          <a:extLst>
            <a:ext uri="{FF2B5EF4-FFF2-40B4-BE49-F238E27FC236}">
              <a16:creationId xmlns:a16="http://schemas.microsoft.com/office/drawing/2014/main" id="{00000000-0008-0000-0000-00008F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8" name="TextBox 8847">
          <a:extLst>
            <a:ext uri="{FF2B5EF4-FFF2-40B4-BE49-F238E27FC236}">
              <a16:creationId xmlns:a16="http://schemas.microsoft.com/office/drawing/2014/main" id="{00000000-0008-0000-0000-000090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49" name="TextBox 8848">
          <a:extLst>
            <a:ext uri="{FF2B5EF4-FFF2-40B4-BE49-F238E27FC236}">
              <a16:creationId xmlns:a16="http://schemas.microsoft.com/office/drawing/2014/main" id="{00000000-0008-0000-0000-000091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0" name="TextBox 8849">
          <a:extLst>
            <a:ext uri="{FF2B5EF4-FFF2-40B4-BE49-F238E27FC236}">
              <a16:creationId xmlns:a16="http://schemas.microsoft.com/office/drawing/2014/main" id="{00000000-0008-0000-0000-000092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1" name="TextBox 8850">
          <a:extLst>
            <a:ext uri="{FF2B5EF4-FFF2-40B4-BE49-F238E27FC236}">
              <a16:creationId xmlns:a16="http://schemas.microsoft.com/office/drawing/2014/main" id="{00000000-0008-0000-0000-000093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2" name="TextBox 8851">
          <a:extLst>
            <a:ext uri="{FF2B5EF4-FFF2-40B4-BE49-F238E27FC236}">
              <a16:creationId xmlns:a16="http://schemas.microsoft.com/office/drawing/2014/main" id="{00000000-0008-0000-0000-000094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3" name="TextBox 8852">
          <a:extLst>
            <a:ext uri="{FF2B5EF4-FFF2-40B4-BE49-F238E27FC236}">
              <a16:creationId xmlns:a16="http://schemas.microsoft.com/office/drawing/2014/main" id="{00000000-0008-0000-0000-000095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4" name="TextBox 8853">
          <a:extLst>
            <a:ext uri="{FF2B5EF4-FFF2-40B4-BE49-F238E27FC236}">
              <a16:creationId xmlns:a16="http://schemas.microsoft.com/office/drawing/2014/main" id="{00000000-0008-0000-0000-000096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5" name="TextBox 8854">
          <a:extLst>
            <a:ext uri="{FF2B5EF4-FFF2-40B4-BE49-F238E27FC236}">
              <a16:creationId xmlns:a16="http://schemas.microsoft.com/office/drawing/2014/main" id="{00000000-0008-0000-0000-000097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6" name="TextBox 8855">
          <a:extLst>
            <a:ext uri="{FF2B5EF4-FFF2-40B4-BE49-F238E27FC236}">
              <a16:creationId xmlns:a16="http://schemas.microsoft.com/office/drawing/2014/main" id="{00000000-0008-0000-0000-000098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7" name="TextBox 8856">
          <a:extLst>
            <a:ext uri="{FF2B5EF4-FFF2-40B4-BE49-F238E27FC236}">
              <a16:creationId xmlns:a16="http://schemas.microsoft.com/office/drawing/2014/main" id="{00000000-0008-0000-0000-000099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8" name="TextBox 8857">
          <a:extLst>
            <a:ext uri="{FF2B5EF4-FFF2-40B4-BE49-F238E27FC236}">
              <a16:creationId xmlns:a16="http://schemas.microsoft.com/office/drawing/2014/main" id="{00000000-0008-0000-0000-00009A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59" name="TextBox 8858">
          <a:extLst>
            <a:ext uri="{FF2B5EF4-FFF2-40B4-BE49-F238E27FC236}">
              <a16:creationId xmlns:a16="http://schemas.microsoft.com/office/drawing/2014/main" id="{00000000-0008-0000-0000-00009B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0" name="TextBox 8859">
          <a:extLst>
            <a:ext uri="{FF2B5EF4-FFF2-40B4-BE49-F238E27FC236}">
              <a16:creationId xmlns:a16="http://schemas.microsoft.com/office/drawing/2014/main" id="{00000000-0008-0000-0000-00009C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1" name="TextBox 8860">
          <a:extLst>
            <a:ext uri="{FF2B5EF4-FFF2-40B4-BE49-F238E27FC236}">
              <a16:creationId xmlns:a16="http://schemas.microsoft.com/office/drawing/2014/main" id="{00000000-0008-0000-0000-00009D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2" name="TextBox 8861">
          <a:extLst>
            <a:ext uri="{FF2B5EF4-FFF2-40B4-BE49-F238E27FC236}">
              <a16:creationId xmlns:a16="http://schemas.microsoft.com/office/drawing/2014/main" id="{00000000-0008-0000-0000-00009E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3" name="TextBox 8862">
          <a:extLst>
            <a:ext uri="{FF2B5EF4-FFF2-40B4-BE49-F238E27FC236}">
              <a16:creationId xmlns:a16="http://schemas.microsoft.com/office/drawing/2014/main" id="{00000000-0008-0000-0000-00009F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4" name="TextBox 8863">
          <a:extLst>
            <a:ext uri="{FF2B5EF4-FFF2-40B4-BE49-F238E27FC236}">
              <a16:creationId xmlns:a16="http://schemas.microsoft.com/office/drawing/2014/main" id="{00000000-0008-0000-0000-0000A0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5" name="TextBox 8864">
          <a:extLst>
            <a:ext uri="{FF2B5EF4-FFF2-40B4-BE49-F238E27FC236}">
              <a16:creationId xmlns:a16="http://schemas.microsoft.com/office/drawing/2014/main" id="{00000000-0008-0000-0000-0000A1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6" name="TextBox 8865">
          <a:extLst>
            <a:ext uri="{FF2B5EF4-FFF2-40B4-BE49-F238E27FC236}">
              <a16:creationId xmlns:a16="http://schemas.microsoft.com/office/drawing/2014/main" id="{00000000-0008-0000-0000-0000A2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7" name="TextBox 8866">
          <a:extLst>
            <a:ext uri="{FF2B5EF4-FFF2-40B4-BE49-F238E27FC236}">
              <a16:creationId xmlns:a16="http://schemas.microsoft.com/office/drawing/2014/main" id="{00000000-0008-0000-0000-0000A3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8" name="TextBox 8867">
          <a:extLst>
            <a:ext uri="{FF2B5EF4-FFF2-40B4-BE49-F238E27FC236}">
              <a16:creationId xmlns:a16="http://schemas.microsoft.com/office/drawing/2014/main" id="{00000000-0008-0000-0000-0000A4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69" name="TextBox 8868">
          <a:extLst>
            <a:ext uri="{FF2B5EF4-FFF2-40B4-BE49-F238E27FC236}">
              <a16:creationId xmlns:a16="http://schemas.microsoft.com/office/drawing/2014/main" id="{00000000-0008-0000-0000-0000A5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0" name="TextBox 8869">
          <a:extLst>
            <a:ext uri="{FF2B5EF4-FFF2-40B4-BE49-F238E27FC236}">
              <a16:creationId xmlns:a16="http://schemas.microsoft.com/office/drawing/2014/main" id="{00000000-0008-0000-0000-0000A6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1" name="TextBox 8870">
          <a:extLst>
            <a:ext uri="{FF2B5EF4-FFF2-40B4-BE49-F238E27FC236}">
              <a16:creationId xmlns:a16="http://schemas.microsoft.com/office/drawing/2014/main" id="{00000000-0008-0000-0000-0000A7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2" name="TextBox 8871">
          <a:extLst>
            <a:ext uri="{FF2B5EF4-FFF2-40B4-BE49-F238E27FC236}">
              <a16:creationId xmlns:a16="http://schemas.microsoft.com/office/drawing/2014/main" id="{00000000-0008-0000-0000-0000A8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3" name="TextBox 8872">
          <a:extLst>
            <a:ext uri="{FF2B5EF4-FFF2-40B4-BE49-F238E27FC236}">
              <a16:creationId xmlns:a16="http://schemas.microsoft.com/office/drawing/2014/main" id="{00000000-0008-0000-0000-0000A9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4" name="TextBox 8873">
          <a:extLst>
            <a:ext uri="{FF2B5EF4-FFF2-40B4-BE49-F238E27FC236}">
              <a16:creationId xmlns:a16="http://schemas.microsoft.com/office/drawing/2014/main" id="{00000000-0008-0000-0000-0000AA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5" name="TextBox 8874">
          <a:extLst>
            <a:ext uri="{FF2B5EF4-FFF2-40B4-BE49-F238E27FC236}">
              <a16:creationId xmlns:a16="http://schemas.microsoft.com/office/drawing/2014/main" id="{00000000-0008-0000-0000-0000AB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6" name="TextBox 8875">
          <a:extLst>
            <a:ext uri="{FF2B5EF4-FFF2-40B4-BE49-F238E27FC236}">
              <a16:creationId xmlns:a16="http://schemas.microsoft.com/office/drawing/2014/main" id="{00000000-0008-0000-0000-0000AC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7" name="TextBox 8876">
          <a:extLst>
            <a:ext uri="{FF2B5EF4-FFF2-40B4-BE49-F238E27FC236}">
              <a16:creationId xmlns:a16="http://schemas.microsoft.com/office/drawing/2014/main" id="{00000000-0008-0000-0000-0000AD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8" name="TextBox 8877">
          <a:extLst>
            <a:ext uri="{FF2B5EF4-FFF2-40B4-BE49-F238E27FC236}">
              <a16:creationId xmlns:a16="http://schemas.microsoft.com/office/drawing/2014/main" id="{00000000-0008-0000-0000-0000AE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79" name="TextBox 8878">
          <a:extLst>
            <a:ext uri="{FF2B5EF4-FFF2-40B4-BE49-F238E27FC236}">
              <a16:creationId xmlns:a16="http://schemas.microsoft.com/office/drawing/2014/main" id="{00000000-0008-0000-0000-0000AF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0" name="TextBox 8879">
          <a:extLst>
            <a:ext uri="{FF2B5EF4-FFF2-40B4-BE49-F238E27FC236}">
              <a16:creationId xmlns:a16="http://schemas.microsoft.com/office/drawing/2014/main" id="{00000000-0008-0000-0000-0000B0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1" name="TextBox 8880">
          <a:extLst>
            <a:ext uri="{FF2B5EF4-FFF2-40B4-BE49-F238E27FC236}">
              <a16:creationId xmlns:a16="http://schemas.microsoft.com/office/drawing/2014/main" id="{00000000-0008-0000-0000-0000B1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2" name="TextBox 8881">
          <a:extLst>
            <a:ext uri="{FF2B5EF4-FFF2-40B4-BE49-F238E27FC236}">
              <a16:creationId xmlns:a16="http://schemas.microsoft.com/office/drawing/2014/main" id="{00000000-0008-0000-0000-0000B2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3" name="TextBox 8882">
          <a:extLst>
            <a:ext uri="{FF2B5EF4-FFF2-40B4-BE49-F238E27FC236}">
              <a16:creationId xmlns:a16="http://schemas.microsoft.com/office/drawing/2014/main" id="{00000000-0008-0000-0000-0000B3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4" name="TextBox 8883">
          <a:extLst>
            <a:ext uri="{FF2B5EF4-FFF2-40B4-BE49-F238E27FC236}">
              <a16:creationId xmlns:a16="http://schemas.microsoft.com/office/drawing/2014/main" id="{00000000-0008-0000-0000-0000B4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5" name="TextBox 8884">
          <a:extLst>
            <a:ext uri="{FF2B5EF4-FFF2-40B4-BE49-F238E27FC236}">
              <a16:creationId xmlns:a16="http://schemas.microsoft.com/office/drawing/2014/main" id="{00000000-0008-0000-0000-0000B5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6" name="TextBox 8885">
          <a:extLst>
            <a:ext uri="{FF2B5EF4-FFF2-40B4-BE49-F238E27FC236}">
              <a16:creationId xmlns:a16="http://schemas.microsoft.com/office/drawing/2014/main" id="{00000000-0008-0000-0000-0000B6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7" name="TextBox 8886">
          <a:extLst>
            <a:ext uri="{FF2B5EF4-FFF2-40B4-BE49-F238E27FC236}">
              <a16:creationId xmlns:a16="http://schemas.microsoft.com/office/drawing/2014/main" id="{00000000-0008-0000-0000-0000B7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8" name="TextBox 8887">
          <a:extLst>
            <a:ext uri="{FF2B5EF4-FFF2-40B4-BE49-F238E27FC236}">
              <a16:creationId xmlns:a16="http://schemas.microsoft.com/office/drawing/2014/main" id="{00000000-0008-0000-0000-0000B8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89" name="TextBox 8888">
          <a:extLst>
            <a:ext uri="{FF2B5EF4-FFF2-40B4-BE49-F238E27FC236}">
              <a16:creationId xmlns:a16="http://schemas.microsoft.com/office/drawing/2014/main" id="{00000000-0008-0000-0000-0000B9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0" name="TextBox 8889">
          <a:extLst>
            <a:ext uri="{FF2B5EF4-FFF2-40B4-BE49-F238E27FC236}">
              <a16:creationId xmlns:a16="http://schemas.microsoft.com/office/drawing/2014/main" id="{00000000-0008-0000-0000-0000BA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1" name="TextBox 8890">
          <a:extLst>
            <a:ext uri="{FF2B5EF4-FFF2-40B4-BE49-F238E27FC236}">
              <a16:creationId xmlns:a16="http://schemas.microsoft.com/office/drawing/2014/main" id="{00000000-0008-0000-0000-0000BB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2" name="TextBox 8891">
          <a:extLst>
            <a:ext uri="{FF2B5EF4-FFF2-40B4-BE49-F238E27FC236}">
              <a16:creationId xmlns:a16="http://schemas.microsoft.com/office/drawing/2014/main" id="{00000000-0008-0000-0000-0000BC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3" name="TextBox 8892">
          <a:extLst>
            <a:ext uri="{FF2B5EF4-FFF2-40B4-BE49-F238E27FC236}">
              <a16:creationId xmlns:a16="http://schemas.microsoft.com/office/drawing/2014/main" id="{00000000-0008-0000-0000-0000BD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4" name="TextBox 8893">
          <a:extLst>
            <a:ext uri="{FF2B5EF4-FFF2-40B4-BE49-F238E27FC236}">
              <a16:creationId xmlns:a16="http://schemas.microsoft.com/office/drawing/2014/main" id="{00000000-0008-0000-0000-0000BE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5" name="TextBox 8894">
          <a:extLst>
            <a:ext uri="{FF2B5EF4-FFF2-40B4-BE49-F238E27FC236}">
              <a16:creationId xmlns:a16="http://schemas.microsoft.com/office/drawing/2014/main" id="{00000000-0008-0000-0000-0000BF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6" name="TextBox 8895">
          <a:extLst>
            <a:ext uri="{FF2B5EF4-FFF2-40B4-BE49-F238E27FC236}">
              <a16:creationId xmlns:a16="http://schemas.microsoft.com/office/drawing/2014/main" id="{00000000-0008-0000-0000-0000C0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7" name="TextBox 8896">
          <a:extLst>
            <a:ext uri="{FF2B5EF4-FFF2-40B4-BE49-F238E27FC236}">
              <a16:creationId xmlns:a16="http://schemas.microsoft.com/office/drawing/2014/main" id="{00000000-0008-0000-0000-0000C1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8" name="TextBox 8897">
          <a:extLst>
            <a:ext uri="{FF2B5EF4-FFF2-40B4-BE49-F238E27FC236}">
              <a16:creationId xmlns:a16="http://schemas.microsoft.com/office/drawing/2014/main" id="{00000000-0008-0000-0000-0000C2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899" name="TextBox 8898">
          <a:extLst>
            <a:ext uri="{FF2B5EF4-FFF2-40B4-BE49-F238E27FC236}">
              <a16:creationId xmlns:a16="http://schemas.microsoft.com/office/drawing/2014/main" id="{00000000-0008-0000-0000-0000C3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0" name="TextBox 8899">
          <a:extLst>
            <a:ext uri="{FF2B5EF4-FFF2-40B4-BE49-F238E27FC236}">
              <a16:creationId xmlns:a16="http://schemas.microsoft.com/office/drawing/2014/main" id="{00000000-0008-0000-0000-0000C4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1" name="TextBox 8900">
          <a:extLst>
            <a:ext uri="{FF2B5EF4-FFF2-40B4-BE49-F238E27FC236}">
              <a16:creationId xmlns:a16="http://schemas.microsoft.com/office/drawing/2014/main" id="{00000000-0008-0000-0000-0000C5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2" name="TextBox 8901">
          <a:extLst>
            <a:ext uri="{FF2B5EF4-FFF2-40B4-BE49-F238E27FC236}">
              <a16:creationId xmlns:a16="http://schemas.microsoft.com/office/drawing/2014/main" id="{00000000-0008-0000-0000-0000C6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3" name="TextBox 8902">
          <a:extLst>
            <a:ext uri="{FF2B5EF4-FFF2-40B4-BE49-F238E27FC236}">
              <a16:creationId xmlns:a16="http://schemas.microsoft.com/office/drawing/2014/main" id="{00000000-0008-0000-0000-0000C7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4" name="TextBox 8903">
          <a:extLst>
            <a:ext uri="{FF2B5EF4-FFF2-40B4-BE49-F238E27FC236}">
              <a16:creationId xmlns:a16="http://schemas.microsoft.com/office/drawing/2014/main" id="{00000000-0008-0000-0000-0000C8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5" name="TextBox 8904">
          <a:extLst>
            <a:ext uri="{FF2B5EF4-FFF2-40B4-BE49-F238E27FC236}">
              <a16:creationId xmlns:a16="http://schemas.microsoft.com/office/drawing/2014/main" id="{00000000-0008-0000-0000-0000C9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6" name="TextBox 8905">
          <a:extLst>
            <a:ext uri="{FF2B5EF4-FFF2-40B4-BE49-F238E27FC236}">
              <a16:creationId xmlns:a16="http://schemas.microsoft.com/office/drawing/2014/main" id="{00000000-0008-0000-0000-0000CA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7" name="TextBox 8906">
          <a:extLst>
            <a:ext uri="{FF2B5EF4-FFF2-40B4-BE49-F238E27FC236}">
              <a16:creationId xmlns:a16="http://schemas.microsoft.com/office/drawing/2014/main" id="{00000000-0008-0000-0000-0000CB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8" name="TextBox 8907">
          <a:extLst>
            <a:ext uri="{FF2B5EF4-FFF2-40B4-BE49-F238E27FC236}">
              <a16:creationId xmlns:a16="http://schemas.microsoft.com/office/drawing/2014/main" id="{00000000-0008-0000-0000-0000CC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09" name="TextBox 8908">
          <a:extLst>
            <a:ext uri="{FF2B5EF4-FFF2-40B4-BE49-F238E27FC236}">
              <a16:creationId xmlns:a16="http://schemas.microsoft.com/office/drawing/2014/main" id="{00000000-0008-0000-0000-0000CD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0" name="TextBox 8909">
          <a:extLst>
            <a:ext uri="{FF2B5EF4-FFF2-40B4-BE49-F238E27FC236}">
              <a16:creationId xmlns:a16="http://schemas.microsoft.com/office/drawing/2014/main" id="{00000000-0008-0000-0000-0000CE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1" name="TextBox 8910">
          <a:extLst>
            <a:ext uri="{FF2B5EF4-FFF2-40B4-BE49-F238E27FC236}">
              <a16:creationId xmlns:a16="http://schemas.microsoft.com/office/drawing/2014/main" id="{00000000-0008-0000-0000-0000CF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2" name="TextBox 8911">
          <a:extLst>
            <a:ext uri="{FF2B5EF4-FFF2-40B4-BE49-F238E27FC236}">
              <a16:creationId xmlns:a16="http://schemas.microsoft.com/office/drawing/2014/main" id="{00000000-0008-0000-0000-0000D0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3" name="TextBox 8912">
          <a:extLst>
            <a:ext uri="{FF2B5EF4-FFF2-40B4-BE49-F238E27FC236}">
              <a16:creationId xmlns:a16="http://schemas.microsoft.com/office/drawing/2014/main" id="{00000000-0008-0000-0000-0000D1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4" name="TextBox 8913">
          <a:extLst>
            <a:ext uri="{FF2B5EF4-FFF2-40B4-BE49-F238E27FC236}">
              <a16:creationId xmlns:a16="http://schemas.microsoft.com/office/drawing/2014/main" id="{00000000-0008-0000-0000-0000D2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5" name="TextBox 8914">
          <a:extLst>
            <a:ext uri="{FF2B5EF4-FFF2-40B4-BE49-F238E27FC236}">
              <a16:creationId xmlns:a16="http://schemas.microsoft.com/office/drawing/2014/main" id="{00000000-0008-0000-0000-0000D3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6" name="TextBox 8915">
          <a:extLst>
            <a:ext uri="{FF2B5EF4-FFF2-40B4-BE49-F238E27FC236}">
              <a16:creationId xmlns:a16="http://schemas.microsoft.com/office/drawing/2014/main" id="{00000000-0008-0000-0000-0000D4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7" name="TextBox 8916">
          <a:extLst>
            <a:ext uri="{FF2B5EF4-FFF2-40B4-BE49-F238E27FC236}">
              <a16:creationId xmlns:a16="http://schemas.microsoft.com/office/drawing/2014/main" id="{00000000-0008-0000-0000-0000D5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8" name="TextBox 8917">
          <a:extLst>
            <a:ext uri="{FF2B5EF4-FFF2-40B4-BE49-F238E27FC236}">
              <a16:creationId xmlns:a16="http://schemas.microsoft.com/office/drawing/2014/main" id="{00000000-0008-0000-0000-0000D6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19" name="TextBox 8918">
          <a:extLst>
            <a:ext uri="{FF2B5EF4-FFF2-40B4-BE49-F238E27FC236}">
              <a16:creationId xmlns:a16="http://schemas.microsoft.com/office/drawing/2014/main" id="{00000000-0008-0000-0000-0000D7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0" name="TextBox 8919">
          <a:extLst>
            <a:ext uri="{FF2B5EF4-FFF2-40B4-BE49-F238E27FC236}">
              <a16:creationId xmlns:a16="http://schemas.microsoft.com/office/drawing/2014/main" id="{00000000-0008-0000-0000-0000D8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1" name="TextBox 8920">
          <a:extLst>
            <a:ext uri="{FF2B5EF4-FFF2-40B4-BE49-F238E27FC236}">
              <a16:creationId xmlns:a16="http://schemas.microsoft.com/office/drawing/2014/main" id="{00000000-0008-0000-0000-0000D9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2" name="TextBox 8921">
          <a:extLst>
            <a:ext uri="{FF2B5EF4-FFF2-40B4-BE49-F238E27FC236}">
              <a16:creationId xmlns:a16="http://schemas.microsoft.com/office/drawing/2014/main" id="{00000000-0008-0000-0000-0000DA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3" name="TextBox 8922">
          <a:extLst>
            <a:ext uri="{FF2B5EF4-FFF2-40B4-BE49-F238E27FC236}">
              <a16:creationId xmlns:a16="http://schemas.microsoft.com/office/drawing/2014/main" id="{00000000-0008-0000-0000-0000DB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4" name="TextBox 8923">
          <a:extLst>
            <a:ext uri="{FF2B5EF4-FFF2-40B4-BE49-F238E27FC236}">
              <a16:creationId xmlns:a16="http://schemas.microsoft.com/office/drawing/2014/main" id="{00000000-0008-0000-0000-0000DC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5" name="TextBox 8924">
          <a:extLst>
            <a:ext uri="{FF2B5EF4-FFF2-40B4-BE49-F238E27FC236}">
              <a16:creationId xmlns:a16="http://schemas.microsoft.com/office/drawing/2014/main" id="{00000000-0008-0000-0000-0000DD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6" name="TextBox 8925">
          <a:extLst>
            <a:ext uri="{FF2B5EF4-FFF2-40B4-BE49-F238E27FC236}">
              <a16:creationId xmlns:a16="http://schemas.microsoft.com/office/drawing/2014/main" id="{00000000-0008-0000-0000-0000DE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7" name="TextBox 8926">
          <a:extLst>
            <a:ext uri="{FF2B5EF4-FFF2-40B4-BE49-F238E27FC236}">
              <a16:creationId xmlns:a16="http://schemas.microsoft.com/office/drawing/2014/main" id="{00000000-0008-0000-0000-0000DF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8" name="TextBox 8927">
          <a:extLst>
            <a:ext uri="{FF2B5EF4-FFF2-40B4-BE49-F238E27FC236}">
              <a16:creationId xmlns:a16="http://schemas.microsoft.com/office/drawing/2014/main" id="{00000000-0008-0000-0000-0000E0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29" name="TextBox 8928">
          <a:extLst>
            <a:ext uri="{FF2B5EF4-FFF2-40B4-BE49-F238E27FC236}">
              <a16:creationId xmlns:a16="http://schemas.microsoft.com/office/drawing/2014/main" id="{00000000-0008-0000-0000-0000E1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0" name="TextBox 8929">
          <a:extLst>
            <a:ext uri="{FF2B5EF4-FFF2-40B4-BE49-F238E27FC236}">
              <a16:creationId xmlns:a16="http://schemas.microsoft.com/office/drawing/2014/main" id="{00000000-0008-0000-0000-0000E2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1" name="TextBox 8930">
          <a:extLst>
            <a:ext uri="{FF2B5EF4-FFF2-40B4-BE49-F238E27FC236}">
              <a16:creationId xmlns:a16="http://schemas.microsoft.com/office/drawing/2014/main" id="{00000000-0008-0000-0000-0000E3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2" name="TextBox 8931">
          <a:extLst>
            <a:ext uri="{FF2B5EF4-FFF2-40B4-BE49-F238E27FC236}">
              <a16:creationId xmlns:a16="http://schemas.microsoft.com/office/drawing/2014/main" id="{00000000-0008-0000-0000-0000E4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3" name="TextBox 8932">
          <a:extLst>
            <a:ext uri="{FF2B5EF4-FFF2-40B4-BE49-F238E27FC236}">
              <a16:creationId xmlns:a16="http://schemas.microsoft.com/office/drawing/2014/main" id="{00000000-0008-0000-0000-0000E5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4" name="TextBox 8933">
          <a:extLst>
            <a:ext uri="{FF2B5EF4-FFF2-40B4-BE49-F238E27FC236}">
              <a16:creationId xmlns:a16="http://schemas.microsoft.com/office/drawing/2014/main" id="{00000000-0008-0000-0000-0000E6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5" name="TextBox 8934">
          <a:extLst>
            <a:ext uri="{FF2B5EF4-FFF2-40B4-BE49-F238E27FC236}">
              <a16:creationId xmlns:a16="http://schemas.microsoft.com/office/drawing/2014/main" id="{00000000-0008-0000-0000-0000E7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6" name="TextBox 8935">
          <a:extLst>
            <a:ext uri="{FF2B5EF4-FFF2-40B4-BE49-F238E27FC236}">
              <a16:creationId xmlns:a16="http://schemas.microsoft.com/office/drawing/2014/main" id="{00000000-0008-0000-0000-0000E8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7" name="TextBox 8936">
          <a:extLst>
            <a:ext uri="{FF2B5EF4-FFF2-40B4-BE49-F238E27FC236}">
              <a16:creationId xmlns:a16="http://schemas.microsoft.com/office/drawing/2014/main" id="{00000000-0008-0000-0000-0000E9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8" name="TextBox 8937">
          <a:extLst>
            <a:ext uri="{FF2B5EF4-FFF2-40B4-BE49-F238E27FC236}">
              <a16:creationId xmlns:a16="http://schemas.microsoft.com/office/drawing/2014/main" id="{00000000-0008-0000-0000-0000EA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39" name="TextBox 8938">
          <a:extLst>
            <a:ext uri="{FF2B5EF4-FFF2-40B4-BE49-F238E27FC236}">
              <a16:creationId xmlns:a16="http://schemas.microsoft.com/office/drawing/2014/main" id="{00000000-0008-0000-0000-0000EB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0" name="TextBox 8939">
          <a:extLst>
            <a:ext uri="{FF2B5EF4-FFF2-40B4-BE49-F238E27FC236}">
              <a16:creationId xmlns:a16="http://schemas.microsoft.com/office/drawing/2014/main" id="{00000000-0008-0000-0000-0000EC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1" name="TextBox 8940">
          <a:extLst>
            <a:ext uri="{FF2B5EF4-FFF2-40B4-BE49-F238E27FC236}">
              <a16:creationId xmlns:a16="http://schemas.microsoft.com/office/drawing/2014/main" id="{00000000-0008-0000-0000-0000ED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2" name="TextBox 8941">
          <a:extLst>
            <a:ext uri="{FF2B5EF4-FFF2-40B4-BE49-F238E27FC236}">
              <a16:creationId xmlns:a16="http://schemas.microsoft.com/office/drawing/2014/main" id="{00000000-0008-0000-0000-0000EE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3" name="TextBox 8942">
          <a:extLst>
            <a:ext uri="{FF2B5EF4-FFF2-40B4-BE49-F238E27FC236}">
              <a16:creationId xmlns:a16="http://schemas.microsoft.com/office/drawing/2014/main" id="{00000000-0008-0000-0000-0000EF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4" name="TextBox 8943">
          <a:extLst>
            <a:ext uri="{FF2B5EF4-FFF2-40B4-BE49-F238E27FC236}">
              <a16:creationId xmlns:a16="http://schemas.microsoft.com/office/drawing/2014/main" id="{00000000-0008-0000-0000-0000F0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5" name="TextBox 8944">
          <a:extLst>
            <a:ext uri="{FF2B5EF4-FFF2-40B4-BE49-F238E27FC236}">
              <a16:creationId xmlns:a16="http://schemas.microsoft.com/office/drawing/2014/main" id="{00000000-0008-0000-0000-0000F1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6" name="TextBox 8945">
          <a:extLst>
            <a:ext uri="{FF2B5EF4-FFF2-40B4-BE49-F238E27FC236}">
              <a16:creationId xmlns:a16="http://schemas.microsoft.com/office/drawing/2014/main" id="{00000000-0008-0000-0000-0000F2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7" name="TextBox 8946">
          <a:extLst>
            <a:ext uri="{FF2B5EF4-FFF2-40B4-BE49-F238E27FC236}">
              <a16:creationId xmlns:a16="http://schemas.microsoft.com/office/drawing/2014/main" id="{00000000-0008-0000-0000-0000F3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8" name="TextBox 8947">
          <a:extLst>
            <a:ext uri="{FF2B5EF4-FFF2-40B4-BE49-F238E27FC236}">
              <a16:creationId xmlns:a16="http://schemas.microsoft.com/office/drawing/2014/main" id="{00000000-0008-0000-0000-0000F4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49" name="TextBox 8948">
          <a:extLst>
            <a:ext uri="{FF2B5EF4-FFF2-40B4-BE49-F238E27FC236}">
              <a16:creationId xmlns:a16="http://schemas.microsoft.com/office/drawing/2014/main" id="{00000000-0008-0000-0000-0000F5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0" name="TextBox 8949">
          <a:extLst>
            <a:ext uri="{FF2B5EF4-FFF2-40B4-BE49-F238E27FC236}">
              <a16:creationId xmlns:a16="http://schemas.microsoft.com/office/drawing/2014/main" id="{00000000-0008-0000-0000-0000F6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1" name="TextBox 8950">
          <a:extLst>
            <a:ext uri="{FF2B5EF4-FFF2-40B4-BE49-F238E27FC236}">
              <a16:creationId xmlns:a16="http://schemas.microsoft.com/office/drawing/2014/main" id="{00000000-0008-0000-0000-0000F7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2" name="TextBox 8951">
          <a:extLst>
            <a:ext uri="{FF2B5EF4-FFF2-40B4-BE49-F238E27FC236}">
              <a16:creationId xmlns:a16="http://schemas.microsoft.com/office/drawing/2014/main" id="{00000000-0008-0000-0000-0000F8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3" name="TextBox 8952">
          <a:extLst>
            <a:ext uri="{FF2B5EF4-FFF2-40B4-BE49-F238E27FC236}">
              <a16:creationId xmlns:a16="http://schemas.microsoft.com/office/drawing/2014/main" id="{00000000-0008-0000-0000-0000F9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4" name="TextBox 8953">
          <a:extLst>
            <a:ext uri="{FF2B5EF4-FFF2-40B4-BE49-F238E27FC236}">
              <a16:creationId xmlns:a16="http://schemas.microsoft.com/office/drawing/2014/main" id="{00000000-0008-0000-0000-0000FA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5" name="TextBox 8954">
          <a:extLst>
            <a:ext uri="{FF2B5EF4-FFF2-40B4-BE49-F238E27FC236}">
              <a16:creationId xmlns:a16="http://schemas.microsoft.com/office/drawing/2014/main" id="{00000000-0008-0000-0000-0000FB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6" name="TextBox 8955">
          <a:extLst>
            <a:ext uri="{FF2B5EF4-FFF2-40B4-BE49-F238E27FC236}">
              <a16:creationId xmlns:a16="http://schemas.microsoft.com/office/drawing/2014/main" id="{00000000-0008-0000-0000-0000FC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7" name="TextBox 8956">
          <a:extLst>
            <a:ext uri="{FF2B5EF4-FFF2-40B4-BE49-F238E27FC236}">
              <a16:creationId xmlns:a16="http://schemas.microsoft.com/office/drawing/2014/main" id="{00000000-0008-0000-0000-0000FD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8" name="TextBox 8957">
          <a:extLst>
            <a:ext uri="{FF2B5EF4-FFF2-40B4-BE49-F238E27FC236}">
              <a16:creationId xmlns:a16="http://schemas.microsoft.com/office/drawing/2014/main" id="{00000000-0008-0000-0000-0000FE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59" name="TextBox 8958">
          <a:extLst>
            <a:ext uri="{FF2B5EF4-FFF2-40B4-BE49-F238E27FC236}">
              <a16:creationId xmlns:a16="http://schemas.microsoft.com/office/drawing/2014/main" id="{00000000-0008-0000-0000-0000FF22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0" name="TextBox 8959">
          <a:extLst>
            <a:ext uri="{FF2B5EF4-FFF2-40B4-BE49-F238E27FC236}">
              <a16:creationId xmlns:a16="http://schemas.microsoft.com/office/drawing/2014/main" id="{00000000-0008-0000-0000-000000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1" name="TextBox 8960">
          <a:extLst>
            <a:ext uri="{FF2B5EF4-FFF2-40B4-BE49-F238E27FC236}">
              <a16:creationId xmlns:a16="http://schemas.microsoft.com/office/drawing/2014/main" id="{00000000-0008-0000-0000-000001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2" name="TextBox 8961">
          <a:extLst>
            <a:ext uri="{FF2B5EF4-FFF2-40B4-BE49-F238E27FC236}">
              <a16:creationId xmlns:a16="http://schemas.microsoft.com/office/drawing/2014/main" id="{00000000-0008-0000-0000-000002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3" name="TextBox 8962">
          <a:extLst>
            <a:ext uri="{FF2B5EF4-FFF2-40B4-BE49-F238E27FC236}">
              <a16:creationId xmlns:a16="http://schemas.microsoft.com/office/drawing/2014/main" id="{00000000-0008-0000-0000-000003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4" name="TextBox 8963">
          <a:extLst>
            <a:ext uri="{FF2B5EF4-FFF2-40B4-BE49-F238E27FC236}">
              <a16:creationId xmlns:a16="http://schemas.microsoft.com/office/drawing/2014/main" id="{00000000-0008-0000-0000-000004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5" name="TextBox 8964">
          <a:extLst>
            <a:ext uri="{FF2B5EF4-FFF2-40B4-BE49-F238E27FC236}">
              <a16:creationId xmlns:a16="http://schemas.microsoft.com/office/drawing/2014/main" id="{00000000-0008-0000-0000-000005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6" name="TextBox 8965">
          <a:extLst>
            <a:ext uri="{FF2B5EF4-FFF2-40B4-BE49-F238E27FC236}">
              <a16:creationId xmlns:a16="http://schemas.microsoft.com/office/drawing/2014/main" id="{00000000-0008-0000-0000-000006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7" name="TextBox 8966">
          <a:extLst>
            <a:ext uri="{FF2B5EF4-FFF2-40B4-BE49-F238E27FC236}">
              <a16:creationId xmlns:a16="http://schemas.microsoft.com/office/drawing/2014/main" id="{00000000-0008-0000-0000-000007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8" name="TextBox 8967">
          <a:extLst>
            <a:ext uri="{FF2B5EF4-FFF2-40B4-BE49-F238E27FC236}">
              <a16:creationId xmlns:a16="http://schemas.microsoft.com/office/drawing/2014/main" id="{00000000-0008-0000-0000-000008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69" name="TextBox 8968">
          <a:extLst>
            <a:ext uri="{FF2B5EF4-FFF2-40B4-BE49-F238E27FC236}">
              <a16:creationId xmlns:a16="http://schemas.microsoft.com/office/drawing/2014/main" id="{00000000-0008-0000-0000-000009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0" name="TextBox 8969">
          <a:extLst>
            <a:ext uri="{FF2B5EF4-FFF2-40B4-BE49-F238E27FC236}">
              <a16:creationId xmlns:a16="http://schemas.microsoft.com/office/drawing/2014/main" id="{00000000-0008-0000-0000-00000A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1" name="TextBox 8970">
          <a:extLst>
            <a:ext uri="{FF2B5EF4-FFF2-40B4-BE49-F238E27FC236}">
              <a16:creationId xmlns:a16="http://schemas.microsoft.com/office/drawing/2014/main" id="{00000000-0008-0000-0000-00000B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2" name="TextBox 8971">
          <a:extLst>
            <a:ext uri="{FF2B5EF4-FFF2-40B4-BE49-F238E27FC236}">
              <a16:creationId xmlns:a16="http://schemas.microsoft.com/office/drawing/2014/main" id="{00000000-0008-0000-0000-00000C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3" name="TextBox 8972">
          <a:extLst>
            <a:ext uri="{FF2B5EF4-FFF2-40B4-BE49-F238E27FC236}">
              <a16:creationId xmlns:a16="http://schemas.microsoft.com/office/drawing/2014/main" id="{00000000-0008-0000-0000-00000D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4" name="TextBox 8973">
          <a:extLst>
            <a:ext uri="{FF2B5EF4-FFF2-40B4-BE49-F238E27FC236}">
              <a16:creationId xmlns:a16="http://schemas.microsoft.com/office/drawing/2014/main" id="{00000000-0008-0000-0000-00000E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5" name="TextBox 8974">
          <a:extLst>
            <a:ext uri="{FF2B5EF4-FFF2-40B4-BE49-F238E27FC236}">
              <a16:creationId xmlns:a16="http://schemas.microsoft.com/office/drawing/2014/main" id="{00000000-0008-0000-0000-00000F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6" name="TextBox 8975">
          <a:extLst>
            <a:ext uri="{FF2B5EF4-FFF2-40B4-BE49-F238E27FC236}">
              <a16:creationId xmlns:a16="http://schemas.microsoft.com/office/drawing/2014/main" id="{00000000-0008-0000-0000-000010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7" name="TextBox 8976">
          <a:extLst>
            <a:ext uri="{FF2B5EF4-FFF2-40B4-BE49-F238E27FC236}">
              <a16:creationId xmlns:a16="http://schemas.microsoft.com/office/drawing/2014/main" id="{00000000-0008-0000-0000-000011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8" name="TextBox 8977">
          <a:extLst>
            <a:ext uri="{FF2B5EF4-FFF2-40B4-BE49-F238E27FC236}">
              <a16:creationId xmlns:a16="http://schemas.microsoft.com/office/drawing/2014/main" id="{00000000-0008-0000-0000-000012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79" name="TextBox 8978">
          <a:extLst>
            <a:ext uri="{FF2B5EF4-FFF2-40B4-BE49-F238E27FC236}">
              <a16:creationId xmlns:a16="http://schemas.microsoft.com/office/drawing/2014/main" id="{00000000-0008-0000-0000-000013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0" name="TextBox 8979">
          <a:extLst>
            <a:ext uri="{FF2B5EF4-FFF2-40B4-BE49-F238E27FC236}">
              <a16:creationId xmlns:a16="http://schemas.microsoft.com/office/drawing/2014/main" id="{00000000-0008-0000-0000-000014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1" name="TextBox 8980">
          <a:extLst>
            <a:ext uri="{FF2B5EF4-FFF2-40B4-BE49-F238E27FC236}">
              <a16:creationId xmlns:a16="http://schemas.microsoft.com/office/drawing/2014/main" id="{00000000-0008-0000-0000-000015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2" name="TextBox 8981">
          <a:extLst>
            <a:ext uri="{FF2B5EF4-FFF2-40B4-BE49-F238E27FC236}">
              <a16:creationId xmlns:a16="http://schemas.microsoft.com/office/drawing/2014/main" id="{00000000-0008-0000-0000-000016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3" name="TextBox 8982">
          <a:extLst>
            <a:ext uri="{FF2B5EF4-FFF2-40B4-BE49-F238E27FC236}">
              <a16:creationId xmlns:a16="http://schemas.microsoft.com/office/drawing/2014/main" id="{00000000-0008-0000-0000-000017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4" name="TextBox 8983">
          <a:extLst>
            <a:ext uri="{FF2B5EF4-FFF2-40B4-BE49-F238E27FC236}">
              <a16:creationId xmlns:a16="http://schemas.microsoft.com/office/drawing/2014/main" id="{00000000-0008-0000-0000-000018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5" name="TextBox 8984">
          <a:extLst>
            <a:ext uri="{FF2B5EF4-FFF2-40B4-BE49-F238E27FC236}">
              <a16:creationId xmlns:a16="http://schemas.microsoft.com/office/drawing/2014/main" id="{00000000-0008-0000-0000-000019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6" name="TextBox 8985">
          <a:extLst>
            <a:ext uri="{FF2B5EF4-FFF2-40B4-BE49-F238E27FC236}">
              <a16:creationId xmlns:a16="http://schemas.microsoft.com/office/drawing/2014/main" id="{00000000-0008-0000-0000-00001A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7" name="TextBox 8986">
          <a:extLst>
            <a:ext uri="{FF2B5EF4-FFF2-40B4-BE49-F238E27FC236}">
              <a16:creationId xmlns:a16="http://schemas.microsoft.com/office/drawing/2014/main" id="{00000000-0008-0000-0000-00001B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8" name="TextBox 8987">
          <a:extLst>
            <a:ext uri="{FF2B5EF4-FFF2-40B4-BE49-F238E27FC236}">
              <a16:creationId xmlns:a16="http://schemas.microsoft.com/office/drawing/2014/main" id="{00000000-0008-0000-0000-00001C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89" name="TextBox 8988">
          <a:extLst>
            <a:ext uri="{FF2B5EF4-FFF2-40B4-BE49-F238E27FC236}">
              <a16:creationId xmlns:a16="http://schemas.microsoft.com/office/drawing/2014/main" id="{00000000-0008-0000-0000-00001D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0" name="TextBox 8989">
          <a:extLst>
            <a:ext uri="{FF2B5EF4-FFF2-40B4-BE49-F238E27FC236}">
              <a16:creationId xmlns:a16="http://schemas.microsoft.com/office/drawing/2014/main" id="{00000000-0008-0000-0000-00001E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1" name="TextBox 8990">
          <a:extLst>
            <a:ext uri="{FF2B5EF4-FFF2-40B4-BE49-F238E27FC236}">
              <a16:creationId xmlns:a16="http://schemas.microsoft.com/office/drawing/2014/main" id="{00000000-0008-0000-0000-00001F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2" name="TextBox 8991">
          <a:extLst>
            <a:ext uri="{FF2B5EF4-FFF2-40B4-BE49-F238E27FC236}">
              <a16:creationId xmlns:a16="http://schemas.microsoft.com/office/drawing/2014/main" id="{00000000-0008-0000-0000-000020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3" name="TextBox 8992">
          <a:extLst>
            <a:ext uri="{FF2B5EF4-FFF2-40B4-BE49-F238E27FC236}">
              <a16:creationId xmlns:a16="http://schemas.microsoft.com/office/drawing/2014/main" id="{00000000-0008-0000-0000-000021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4" name="TextBox 8993">
          <a:extLst>
            <a:ext uri="{FF2B5EF4-FFF2-40B4-BE49-F238E27FC236}">
              <a16:creationId xmlns:a16="http://schemas.microsoft.com/office/drawing/2014/main" id="{00000000-0008-0000-0000-000022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5" name="TextBox 8994">
          <a:extLst>
            <a:ext uri="{FF2B5EF4-FFF2-40B4-BE49-F238E27FC236}">
              <a16:creationId xmlns:a16="http://schemas.microsoft.com/office/drawing/2014/main" id="{00000000-0008-0000-0000-000023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6" name="TextBox 8995">
          <a:extLst>
            <a:ext uri="{FF2B5EF4-FFF2-40B4-BE49-F238E27FC236}">
              <a16:creationId xmlns:a16="http://schemas.microsoft.com/office/drawing/2014/main" id="{00000000-0008-0000-0000-000024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7" name="TextBox 8996">
          <a:extLst>
            <a:ext uri="{FF2B5EF4-FFF2-40B4-BE49-F238E27FC236}">
              <a16:creationId xmlns:a16="http://schemas.microsoft.com/office/drawing/2014/main" id="{00000000-0008-0000-0000-000025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8" name="TextBox 8997">
          <a:extLst>
            <a:ext uri="{FF2B5EF4-FFF2-40B4-BE49-F238E27FC236}">
              <a16:creationId xmlns:a16="http://schemas.microsoft.com/office/drawing/2014/main" id="{00000000-0008-0000-0000-000026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8999" name="TextBox 8998">
          <a:extLst>
            <a:ext uri="{FF2B5EF4-FFF2-40B4-BE49-F238E27FC236}">
              <a16:creationId xmlns:a16="http://schemas.microsoft.com/office/drawing/2014/main" id="{00000000-0008-0000-0000-000027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0" name="TextBox 8999">
          <a:extLst>
            <a:ext uri="{FF2B5EF4-FFF2-40B4-BE49-F238E27FC236}">
              <a16:creationId xmlns:a16="http://schemas.microsoft.com/office/drawing/2014/main" id="{00000000-0008-0000-0000-000028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1" name="TextBox 9000">
          <a:extLst>
            <a:ext uri="{FF2B5EF4-FFF2-40B4-BE49-F238E27FC236}">
              <a16:creationId xmlns:a16="http://schemas.microsoft.com/office/drawing/2014/main" id="{00000000-0008-0000-0000-000029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2" name="TextBox 9001">
          <a:extLst>
            <a:ext uri="{FF2B5EF4-FFF2-40B4-BE49-F238E27FC236}">
              <a16:creationId xmlns:a16="http://schemas.microsoft.com/office/drawing/2014/main" id="{00000000-0008-0000-0000-00002A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3" name="TextBox 9002">
          <a:extLst>
            <a:ext uri="{FF2B5EF4-FFF2-40B4-BE49-F238E27FC236}">
              <a16:creationId xmlns:a16="http://schemas.microsoft.com/office/drawing/2014/main" id="{00000000-0008-0000-0000-00002B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4" name="TextBox 9003">
          <a:extLst>
            <a:ext uri="{FF2B5EF4-FFF2-40B4-BE49-F238E27FC236}">
              <a16:creationId xmlns:a16="http://schemas.microsoft.com/office/drawing/2014/main" id="{00000000-0008-0000-0000-00002C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5" name="TextBox 9004">
          <a:extLst>
            <a:ext uri="{FF2B5EF4-FFF2-40B4-BE49-F238E27FC236}">
              <a16:creationId xmlns:a16="http://schemas.microsoft.com/office/drawing/2014/main" id="{00000000-0008-0000-0000-00002D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6" name="TextBox 9005">
          <a:extLst>
            <a:ext uri="{FF2B5EF4-FFF2-40B4-BE49-F238E27FC236}">
              <a16:creationId xmlns:a16="http://schemas.microsoft.com/office/drawing/2014/main" id="{00000000-0008-0000-0000-00002E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7" name="TextBox 9006">
          <a:extLst>
            <a:ext uri="{FF2B5EF4-FFF2-40B4-BE49-F238E27FC236}">
              <a16:creationId xmlns:a16="http://schemas.microsoft.com/office/drawing/2014/main" id="{00000000-0008-0000-0000-00002F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8" name="TextBox 9007">
          <a:extLst>
            <a:ext uri="{FF2B5EF4-FFF2-40B4-BE49-F238E27FC236}">
              <a16:creationId xmlns:a16="http://schemas.microsoft.com/office/drawing/2014/main" id="{00000000-0008-0000-0000-000030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09" name="TextBox 9008">
          <a:extLst>
            <a:ext uri="{FF2B5EF4-FFF2-40B4-BE49-F238E27FC236}">
              <a16:creationId xmlns:a16="http://schemas.microsoft.com/office/drawing/2014/main" id="{00000000-0008-0000-0000-000031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0" name="TextBox 9009">
          <a:extLst>
            <a:ext uri="{FF2B5EF4-FFF2-40B4-BE49-F238E27FC236}">
              <a16:creationId xmlns:a16="http://schemas.microsoft.com/office/drawing/2014/main" id="{00000000-0008-0000-0000-000032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1" name="TextBox 9010">
          <a:extLst>
            <a:ext uri="{FF2B5EF4-FFF2-40B4-BE49-F238E27FC236}">
              <a16:creationId xmlns:a16="http://schemas.microsoft.com/office/drawing/2014/main" id="{00000000-0008-0000-0000-000033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2" name="TextBox 9011">
          <a:extLst>
            <a:ext uri="{FF2B5EF4-FFF2-40B4-BE49-F238E27FC236}">
              <a16:creationId xmlns:a16="http://schemas.microsoft.com/office/drawing/2014/main" id="{00000000-0008-0000-0000-000034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3" name="TextBox 9012">
          <a:extLst>
            <a:ext uri="{FF2B5EF4-FFF2-40B4-BE49-F238E27FC236}">
              <a16:creationId xmlns:a16="http://schemas.microsoft.com/office/drawing/2014/main" id="{00000000-0008-0000-0000-000035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4" name="TextBox 9013">
          <a:extLst>
            <a:ext uri="{FF2B5EF4-FFF2-40B4-BE49-F238E27FC236}">
              <a16:creationId xmlns:a16="http://schemas.microsoft.com/office/drawing/2014/main" id="{00000000-0008-0000-0000-000036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5" name="TextBox 9014">
          <a:extLst>
            <a:ext uri="{FF2B5EF4-FFF2-40B4-BE49-F238E27FC236}">
              <a16:creationId xmlns:a16="http://schemas.microsoft.com/office/drawing/2014/main" id="{00000000-0008-0000-0000-000037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6" name="TextBox 9015">
          <a:extLst>
            <a:ext uri="{FF2B5EF4-FFF2-40B4-BE49-F238E27FC236}">
              <a16:creationId xmlns:a16="http://schemas.microsoft.com/office/drawing/2014/main" id="{00000000-0008-0000-0000-000038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7" name="TextBox 9016">
          <a:extLst>
            <a:ext uri="{FF2B5EF4-FFF2-40B4-BE49-F238E27FC236}">
              <a16:creationId xmlns:a16="http://schemas.microsoft.com/office/drawing/2014/main" id="{00000000-0008-0000-0000-000039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8" name="TextBox 9017">
          <a:extLst>
            <a:ext uri="{FF2B5EF4-FFF2-40B4-BE49-F238E27FC236}">
              <a16:creationId xmlns:a16="http://schemas.microsoft.com/office/drawing/2014/main" id="{00000000-0008-0000-0000-00003A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19" name="TextBox 9018">
          <a:extLst>
            <a:ext uri="{FF2B5EF4-FFF2-40B4-BE49-F238E27FC236}">
              <a16:creationId xmlns:a16="http://schemas.microsoft.com/office/drawing/2014/main" id="{00000000-0008-0000-0000-00003B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0" name="TextBox 9019">
          <a:extLst>
            <a:ext uri="{FF2B5EF4-FFF2-40B4-BE49-F238E27FC236}">
              <a16:creationId xmlns:a16="http://schemas.microsoft.com/office/drawing/2014/main" id="{00000000-0008-0000-0000-00003C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1" name="TextBox 9020">
          <a:extLst>
            <a:ext uri="{FF2B5EF4-FFF2-40B4-BE49-F238E27FC236}">
              <a16:creationId xmlns:a16="http://schemas.microsoft.com/office/drawing/2014/main" id="{00000000-0008-0000-0000-00003D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2" name="TextBox 9021">
          <a:extLst>
            <a:ext uri="{FF2B5EF4-FFF2-40B4-BE49-F238E27FC236}">
              <a16:creationId xmlns:a16="http://schemas.microsoft.com/office/drawing/2014/main" id="{00000000-0008-0000-0000-00003E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3" name="TextBox 9022">
          <a:extLst>
            <a:ext uri="{FF2B5EF4-FFF2-40B4-BE49-F238E27FC236}">
              <a16:creationId xmlns:a16="http://schemas.microsoft.com/office/drawing/2014/main" id="{00000000-0008-0000-0000-00003F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4" name="TextBox 9023">
          <a:extLst>
            <a:ext uri="{FF2B5EF4-FFF2-40B4-BE49-F238E27FC236}">
              <a16:creationId xmlns:a16="http://schemas.microsoft.com/office/drawing/2014/main" id="{00000000-0008-0000-0000-000040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5" name="TextBox 9024">
          <a:extLst>
            <a:ext uri="{FF2B5EF4-FFF2-40B4-BE49-F238E27FC236}">
              <a16:creationId xmlns:a16="http://schemas.microsoft.com/office/drawing/2014/main" id="{00000000-0008-0000-0000-000041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6" name="TextBox 9025">
          <a:extLst>
            <a:ext uri="{FF2B5EF4-FFF2-40B4-BE49-F238E27FC236}">
              <a16:creationId xmlns:a16="http://schemas.microsoft.com/office/drawing/2014/main" id="{00000000-0008-0000-0000-000042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7" name="TextBox 9026">
          <a:extLst>
            <a:ext uri="{FF2B5EF4-FFF2-40B4-BE49-F238E27FC236}">
              <a16:creationId xmlns:a16="http://schemas.microsoft.com/office/drawing/2014/main" id="{00000000-0008-0000-0000-000043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8" name="TextBox 9027">
          <a:extLst>
            <a:ext uri="{FF2B5EF4-FFF2-40B4-BE49-F238E27FC236}">
              <a16:creationId xmlns:a16="http://schemas.microsoft.com/office/drawing/2014/main" id="{00000000-0008-0000-0000-000044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29" name="TextBox 9028">
          <a:extLst>
            <a:ext uri="{FF2B5EF4-FFF2-40B4-BE49-F238E27FC236}">
              <a16:creationId xmlns:a16="http://schemas.microsoft.com/office/drawing/2014/main" id="{00000000-0008-0000-0000-000045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0" name="TextBox 9029">
          <a:extLst>
            <a:ext uri="{FF2B5EF4-FFF2-40B4-BE49-F238E27FC236}">
              <a16:creationId xmlns:a16="http://schemas.microsoft.com/office/drawing/2014/main" id="{00000000-0008-0000-0000-000046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1" name="TextBox 9030">
          <a:extLst>
            <a:ext uri="{FF2B5EF4-FFF2-40B4-BE49-F238E27FC236}">
              <a16:creationId xmlns:a16="http://schemas.microsoft.com/office/drawing/2014/main" id="{00000000-0008-0000-0000-000047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2" name="TextBox 9031">
          <a:extLst>
            <a:ext uri="{FF2B5EF4-FFF2-40B4-BE49-F238E27FC236}">
              <a16:creationId xmlns:a16="http://schemas.microsoft.com/office/drawing/2014/main" id="{00000000-0008-0000-0000-000048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3" name="TextBox 9032">
          <a:extLst>
            <a:ext uri="{FF2B5EF4-FFF2-40B4-BE49-F238E27FC236}">
              <a16:creationId xmlns:a16="http://schemas.microsoft.com/office/drawing/2014/main" id="{00000000-0008-0000-0000-000049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4" name="TextBox 9033">
          <a:extLst>
            <a:ext uri="{FF2B5EF4-FFF2-40B4-BE49-F238E27FC236}">
              <a16:creationId xmlns:a16="http://schemas.microsoft.com/office/drawing/2014/main" id="{00000000-0008-0000-0000-00004A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5" name="TextBox 9034">
          <a:extLst>
            <a:ext uri="{FF2B5EF4-FFF2-40B4-BE49-F238E27FC236}">
              <a16:creationId xmlns:a16="http://schemas.microsoft.com/office/drawing/2014/main" id="{00000000-0008-0000-0000-00004B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6" name="TextBox 9035">
          <a:extLst>
            <a:ext uri="{FF2B5EF4-FFF2-40B4-BE49-F238E27FC236}">
              <a16:creationId xmlns:a16="http://schemas.microsoft.com/office/drawing/2014/main" id="{00000000-0008-0000-0000-00004C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7" name="TextBox 9036">
          <a:extLst>
            <a:ext uri="{FF2B5EF4-FFF2-40B4-BE49-F238E27FC236}">
              <a16:creationId xmlns:a16="http://schemas.microsoft.com/office/drawing/2014/main" id="{00000000-0008-0000-0000-00004D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8" name="TextBox 9037">
          <a:extLst>
            <a:ext uri="{FF2B5EF4-FFF2-40B4-BE49-F238E27FC236}">
              <a16:creationId xmlns:a16="http://schemas.microsoft.com/office/drawing/2014/main" id="{00000000-0008-0000-0000-00004E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39" name="TextBox 9038">
          <a:extLst>
            <a:ext uri="{FF2B5EF4-FFF2-40B4-BE49-F238E27FC236}">
              <a16:creationId xmlns:a16="http://schemas.microsoft.com/office/drawing/2014/main" id="{00000000-0008-0000-0000-00004F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0" name="TextBox 9039">
          <a:extLst>
            <a:ext uri="{FF2B5EF4-FFF2-40B4-BE49-F238E27FC236}">
              <a16:creationId xmlns:a16="http://schemas.microsoft.com/office/drawing/2014/main" id="{00000000-0008-0000-0000-000050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1" name="TextBox 9040">
          <a:extLst>
            <a:ext uri="{FF2B5EF4-FFF2-40B4-BE49-F238E27FC236}">
              <a16:creationId xmlns:a16="http://schemas.microsoft.com/office/drawing/2014/main" id="{00000000-0008-0000-0000-000051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2" name="TextBox 9041">
          <a:extLst>
            <a:ext uri="{FF2B5EF4-FFF2-40B4-BE49-F238E27FC236}">
              <a16:creationId xmlns:a16="http://schemas.microsoft.com/office/drawing/2014/main" id="{00000000-0008-0000-0000-000052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3" name="TextBox 9042">
          <a:extLst>
            <a:ext uri="{FF2B5EF4-FFF2-40B4-BE49-F238E27FC236}">
              <a16:creationId xmlns:a16="http://schemas.microsoft.com/office/drawing/2014/main" id="{00000000-0008-0000-0000-000053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4" name="TextBox 9043">
          <a:extLst>
            <a:ext uri="{FF2B5EF4-FFF2-40B4-BE49-F238E27FC236}">
              <a16:creationId xmlns:a16="http://schemas.microsoft.com/office/drawing/2014/main" id="{00000000-0008-0000-0000-000054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5" name="TextBox 9044">
          <a:extLst>
            <a:ext uri="{FF2B5EF4-FFF2-40B4-BE49-F238E27FC236}">
              <a16:creationId xmlns:a16="http://schemas.microsoft.com/office/drawing/2014/main" id="{00000000-0008-0000-0000-000055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6" name="TextBox 9045">
          <a:extLst>
            <a:ext uri="{FF2B5EF4-FFF2-40B4-BE49-F238E27FC236}">
              <a16:creationId xmlns:a16="http://schemas.microsoft.com/office/drawing/2014/main" id="{00000000-0008-0000-0000-000056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7" name="TextBox 9046">
          <a:extLst>
            <a:ext uri="{FF2B5EF4-FFF2-40B4-BE49-F238E27FC236}">
              <a16:creationId xmlns:a16="http://schemas.microsoft.com/office/drawing/2014/main" id="{00000000-0008-0000-0000-000057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8" name="TextBox 9047">
          <a:extLst>
            <a:ext uri="{FF2B5EF4-FFF2-40B4-BE49-F238E27FC236}">
              <a16:creationId xmlns:a16="http://schemas.microsoft.com/office/drawing/2014/main" id="{00000000-0008-0000-0000-000058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49" name="TextBox 9048">
          <a:extLst>
            <a:ext uri="{FF2B5EF4-FFF2-40B4-BE49-F238E27FC236}">
              <a16:creationId xmlns:a16="http://schemas.microsoft.com/office/drawing/2014/main" id="{00000000-0008-0000-0000-000059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0" name="TextBox 9049">
          <a:extLst>
            <a:ext uri="{FF2B5EF4-FFF2-40B4-BE49-F238E27FC236}">
              <a16:creationId xmlns:a16="http://schemas.microsoft.com/office/drawing/2014/main" id="{00000000-0008-0000-0000-00005A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1" name="TextBox 9050">
          <a:extLst>
            <a:ext uri="{FF2B5EF4-FFF2-40B4-BE49-F238E27FC236}">
              <a16:creationId xmlns:a16="http://schemas.microsoft.com/office/drawing/2014/main" id="{00000000-0008-0000-0000-00005B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2" name="TextBox 9051">
          <a:extLst>
            <a:ext uri="{FF2B5EF4-FFF2-40B4-BE49-F238E27FC236}">
              <a16:creationId xmlns:a16="http://schemas.microsoft.com/office/drawing/2014/main" id="{00000000-0008-0000-0000-00005C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3" name="TextBox 9052">
          <a:extLst>
            <a:ext uri="{FF2B5EF4-FFF2-40B4-BE49-F238E27FC236}">
              <a16:creationId xmlns:a16="http://schemas.microsoft.com/office/drawing/2014/main" id="{00000000-0008-0000-0000-00005D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4" name="TextBox 9053">
          <a:extLst>
            <a:ext uri="{FF2B5EF4-FFF2-40B4-BE49-F238E27FC236}">
              <a16:creationId xmlns:a16="http://schemas.microsoft.com/office/drawing/2014/main" id="{00000000-0008-0000-0000-00005E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5" name="TextBox 9054">
          <a:extLst>
            <a:ext uri="{FF2B5EF4-FFF2-40B4-BE49-F238E27FC236}">
              <a16:creationId xmlns:a16="http://schemas.microsoft.com/office/drawing/2014/main" id="{00000000-0008-0000-0000-00005F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6" name="TextBox 9055">
          <a:extLst>
            <a:ext uri="{FF2B5EF4-FFF2-40B4-BE49-F238E27FC236}">
              <a16:creationId xmlns:a16="http://schemas.microsoft.com/office/drawing/2014/main" id="{00000000-0008-0000-0000-000060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7" name="TextBox 9056">
          <a:extLst>
            <a:ext uri="{FF2B5EF4-FFF2-40B4-BE49-F238E27FC236}">
              <a16:creationId xmlns:a16="http://schemas.microsoft.com/office/drawing/2014/main" id="{00000000-0008-0000-0000-000061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8" name="TextBox 9057">
          <a:extLst>
            <a:ext uri="{FF2B5EF4-FFF2-40B4-BE49-F238E27FC236}">
              <a16:creationId xmlns:a16="http://schemas.microsoft.com/office/drawing/2014/main" id="{00000000-0008-0000-0000-000062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59" name="TextBox 9058">
          <a:extLst>
            <a:ext uri="{FF2B5EF4-FFF2-40B4-BE49-F238E27FC236}">
              <a16:creationId xmlns:a16="http://schemas.microsoft.com/office/drawing/2014/main" id="{00000000-0008-0000-0000-000063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0" name="TextBox 9059">
          <a:extLst>
            <a:ext uri="{FF2B5EF4-FFF2-40B4-BE49-F238E27FC236}">
              <a16:creationId xmlns:a16="http://schemas.microsoft.com/office/drawing/2014/main" id="{00000000-0008-0000-0000-000064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1" name="TextBox 9060">
          <a:extLst>
            <a:ext uri="{FF2B5EF4-FFF2-40B4-BE49-F238E27FC236}">
              <a16:creationId xmlns:a16="http://schemas.microsoft.com/office/drawing/2014/main" id="{00000000-0008-0000-0000-000065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2" name="TextBox 9061">
          <a:extLst>
            <a:ext uri="{FF2B5EF4-FFF2-40B4-BE49-F238E27FC236}">
              <a16:creationId xmlns:a16="http://schemas.microsoft.com/office/drawing/2014/main" id="{00000000-0008-0000-0000-000066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3" name="TextBox 9062">
          <a:extLst>
            <a:ext uri="{FF2B5EF4-FFF2-40B4-BE49-F238E27FC236}">
              <a16:creationId xmlns:a16="http://schemas.microsoft.com/office/drawing/2014/main" id="{00000000-0008-0000-0000-000067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4" name="TextBox 9063">
          <a:extLst>
            <a:ext uri="{FF2B5EF4-FFF2-40B4-BE49-F238E27FC236}">
              <a16:creationId xmlns:a16="http://schemas.microsoft.com/office/drawing/2014/main" id="{00000000-0008-0000-0000-000068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5" name="TextBox 9064">
          <a:extLst>
            <a:ext uri="{FF2B5EF4-FFF2-40B4-BE49-F238E27FC236}">
              <a16:creationId xmlns:a16="http://schemas.microsoft.com/office/drawing/2014/main" id="{00000000-0008-0000-0000-000069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6" name="TextBox 9065">
          <a:extLst>
            <a:ext uri="{FF2B5EF4-FFF2-40B4-BE49-F238E27FC236}">
              <a16:creationId xmlns:a16="http://schemas.microsoft.com/office/drawing/2014/main" id="{00000000-0008-0000-0000-00006A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7" name="TextBox 9066">
          <a:extLst>
            <a:ext uri="{FF2B5EF4-FFF2-40B4-BE49-F238E27FC236}">
              <a16:creationId xmlns:a16="http://schemas.microsoft.com/office/drawing/2014/main" id="{00000000-0008-0000-0000-00006B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8" name="TextBox 9067">
          <a:extLst>
            <a:ext uri="{FF2B5EF4-FFF2-40B4-BE49-F238E27FC236}">
              <a16:creationId xmlns:a16="http://schemas.microsoft.com/office/drawing/2014/main" id="{00000000-0008-0000-0000-00006C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69" name="TextBox 9068">
          <a:extLst>
            <a:ext uri="{FF2B5EF4-FFF2-40B4-BE49-F238E27FC236}">
              <a16:creationId xmlns:a16="http://schemas.microsoft.com/office/drawing/2014/main" id="{00000000-0008-0000-0000-00006D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0" name="TextBox 9069">
          <a:extLst>
            <a:ext uri="{FF2B5EF4-FFF2-40B4-BE49-F238E27FC236}">
              <a16:creationId xmlns:a16="http://schemas.microsoft.com/office/drawing/2014/main" id="{00000000-0008-0000-0000-00006E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1" name="TextBox 9070">
          <a:extLst>
            <a:ext uri="{FF2B5EF4-FFF2-40B4-BE49-F238E27FC236}">
              <a16:creationId xmlns:a16="http://schemas.microsoft.com/office/drawing/2014/main" id="{00000000-0008-0000-0000-00006F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2" name="TextBox 9071">
          <a:extLst>
            <a:ext uri="{FF2B5EF4-FFF2-40B4-BE49-F238E27FC236}">
              <a16:creationId xmlns:a16="http://schemas.microsoft.com/office/drawing/2014/main" id="{00000000-0008-0000-0000-000070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3" name="TextBox 9072">
          <a:extLst>
            <a:ext uri="{FF2B5EF4-FFF2-40B4-BE49-F238E27FC236}">
              <a16:creationId xmlns:a16="http://schemas.microsoft.com/office/drawing/2014/main" id="{00000000-0008-0000-0000-000071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4" name="TextBox 9073">
          <a:extLst>
            <a:ext uri="{FF2B5EF4-FFF2-40B4-BE49-F238E27FC236}">
              <a16:creationId xmlns:a16="http://schemas.microsoft.com/office/drawing/2014/main" id="{00000000-0008-0000-0000-000072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5" name="TextBox 9074">
          <a:extLst>
            <a:ext uri="{FF2B5EF4-FFF2-40B4-BE49-F238E27FC236}">
              <a16:creationId xmlns:a16="http://schemas.microsoft.com/office/drawing/2014/main" id="{00000000-0008-0000-0000-000073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6" name="TextBox 9075">
          <a:extLst>
            <a:ext uri="{FF2B5EF4-FFF2-40B4-BE49-F238E27FC236}">
              <a16:creationId xmlns:a16="http://schemas.microsoft.com/office/drawing/2014/main" id="{00000000-0008-0000-0000-000074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7" name="TextBox 9076">
          <a:extLst>
            <a:ext uri="{FF2B5EF4-FFF2-40B4-BE49-F238E27FC236}">
              <a16:creationId xmlns:a16="http://schemas.microsoft.com/office/drawing/2014/main" id="{00000000-0008-0000-0000-000075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8" name="TextBox 9077">
          <a:extLst>
            <a:ext uri="{FF2B5EF4-FFF2-40B4-BE49-F238E27FC236}">
              <a16:creationId xmlns:a16="http://schemas.microsoft.com/office/drawing/2014/main" id="{00000000-0008-0000-0000-000076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79" name="TextBox 9078">
          <a:extLst>
            <a:ext uri="{FF2B5EF4-FFF2-40B4-BE49-F238E27FC236}">
              <a16:creationId xmlns:a16="http://schemas.microsoft.com/office/drawing/2014/main" id="{00000000-0008-0000-0000-000077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0" name="TextBox 9079">
          <a:extLst>
            <a:ext uri="{FF2B5EF4-FFF2-40B4-BE49-F238E27FC236}">
              <a16:creationId xmlns:a16="http://schemas.microsoft.com/office/drawing/2014/main" id="{00000000-0008-0000-0000-000078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1" name="TextBox 9080">
          <a:extLst>
            <a:ext uri="{FF2B5EF4-FFF2-40B4-BE49-F238E27FC236}">
              <a16:creationId xmlns:a16="http://schemas.microsoft.com/office/drawing/2014/main" id="{00000000-0008-0000-0000-000079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2" name="TextBox 9081">
          <a:extLst>
            <a:ext uri="{FF2B5EF4-FFF2-40B4-BE49-F238E27FC236}">
              <a16:creationId xmlns:a16="http://schemas.microsoft.com/office/drawing/2014/main" id="{00000000-0008-0000-0000-00007A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3" name="TextBox 9082">
          <a:extLst>
            <a:ext uri="{FF2B5EF4-FFF2-40B4-BE49-F238E27FC236}">
              <a16:creationId xmlns:a16="http://schemas.microsoft.com/office/drawing/2014/main" id="{00000000-0008-0000-0000-00007B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4" name="TextBox 9083">
          <a:extLst>
            <a:ext uri="{FF2B5EF4-FFF2-40B4-BE49-F238E27FC236}">
              <a16:creationId xmlns:a16="http://schemas.microsoft.com/office/drawing/2014/main" id="{00000000-0008-0000-0000-00007C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5" name="TextBox 9084">
          <a:extLst>
            <a:ext uri="{FF2B5EF4-FFF2-40B4-BE49-F238E27FC236}">
              <a16:creationId xmlns:a16="http://schemas.microsoft.com/office/drawing/2014/main" id="{00000000-0008-0000-0000-00007D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6" name="TextBox 9085">
          <a:extLst>
            <a:ext uri="{FF2B5EF4-FFF2-40B4-BE49-F238E27FC236}">
              <a16:creationId xmlns:a16="http://schemas.microsoft.com/office/drawing/2014/main" id="{00000000-0008-0000-0000-00007E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7" name="TextBox 9086">
          <a:extLst>
            <a:ext uri="{FF2B5EF4-FFF2-40B4-BE49-F238E27FC236}">
              <a16:creationId xmlns:a16="http://schemas.microsoft.com/office/drawing/2014/main" id="{00000000-0008-0000-0000-00007F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8" name="TextBox 9087">
          <a:extLst>
            <a:ext uri="{FF2B5EF4-FFF2-40B4-BE49-F238E27FC236}">
              <a16:creationId xmlns:a16="http://schemas.microsoft.com/office/drawing/2014/main" id="{00000000-0008-0000-0000-000080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89" name="TextBox 9088">
          <a:extLst>
            <a:ext uri="{FF2B5EF4-FFF2-40B4-BE49-F238E27FC236}">
              <a16:creationId xmlns:a16="http://schemas.microsoft.com/office/drawing/2014/main" id="{00000000-0008-0000-0000-000081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0" name="TextBox 9089">
          <a:extLst>
            <a:ext uri="{FF2B5EF4-FFF2-40B4-BE49-F238E27FC236}">
              <a16:creationId xmlns:a16="http://schemas.microsoft.com/office/drawing/2014/main" id="{00000000-0008-0000-0000-000082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1" name="TextBox 9090">
          <a:extLst>
            <a:ext uri="{FF2B5EF4-FFF2-40B4-BE49-F238E27FC236}">
              <a16:creationId xmlns:a16="http://schemas.microsoft.com/office/drawing/2014/main" id="{00000000-0008-0000-0000-000083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2" name="TextBox 9091">
          <a:extLst>
            <a:ext uri="{FF2B5EF4-FFF2-40B4-BE49-F238E27FC236}">
              <a16:creationId xmlns:a16="http://schemas.microsoft.com/office/drawing/2014/main" id="{00000000-0008-0000-0000-000084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3" name="TextBox 9092">
          <a:extLst>
            <a:ext uri="{FF2B5EF4-FFF2-40B4-BE49-F238E27FC236}">
              <a16:creationId xmlns:a16="http://schemas.microsoft.com/office/drawing/2014/main" id="{00000000-0008-0000-0000-000085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4" name="TextBox 9093">
          <a:extLst>
            <a:ext uri="{FF2B5EF4-FFF2-40B4-BE49-F238E27FC236}">
              <a16:creationId xmlns:a16="http://schemas.microsoft.com/office/drawing/2014/main" id="{00000000-0008-0000-0000-000086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5" name="TextBox 9094">
          <a:extLst>
            <a:ext uri="{FF2B5EF4-FFF2-40B4-BE49-F238E27FC236}">
              <a16:creationId xmlns:a16="http://schemas.microsoft.com/office/drawing/2014/main" id="{00000000-0008-0000-0000-000087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6" name="TextBox 9095">
          <a:extLst>
            <a:ext uri="{FF2B5EF4-FFF2-40B4-BE49-F238E27FC236}">
              <a16:creationId xmlns:a16="http://schemas.microsoft.com/office/drawing/2014/main" id="{00000000-0008-0000-0000-000088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7" name="TextBox 9096">
          <a:extLst>
            <a:ext uri="{FF2B5EF4-FFF2-40B4-BE49-F238E27FC236}">
              <a16:creationId xmlns:a16="http://schemas.microsoft.com/office/drawing/2014/main" id="{00000000-0008-0000-0000-000089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8" name="TextBox 9097">
          <a:extLst>
            <a:ext uri="{FF2B5EF4-FFF2-40B4-BE49-F238E27FC236}">
              <a16:creationId xmlns:a16="http://schemas.microsoft.com/office/drawing/2014/main" id="{00000000-0008-0000-0000-00008A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099" name="TextBox 9098">
          <a:extLst>
            <a:ext uri="{FF2B5EF4-FFF2-40B4-BE49-F238E27FC236}">
              <a16:creationId xmlns:a16="http://schemas.microsoft.com/office/drawing/2014/main" id="{00000000-0008-0000-0000-00008B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0" name="TextBox 9099">
          <a:extLst>
            <a:ext uri="{FF2B5EF4-FFF2-40B4-BE49-F238E27FC236}">
              <a16:creationId xmlns:a16="http://schemas.microsoft.com/office/drawing/2014/main" id="{00000000-0008-0000-0000-00008C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1" name="TextBox 9100">
          <a:extLst>
            <a:ext uri="{FF2B5EF4-FFF2-40B4-BE49-F238E27FC236}">
              <a16:creationId xmlns:a16="http://schemas.microsoft.com/office/drawing/2014/main" id="{00000000-0008-0000-0000-00008D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2" name="TextBox 9101">
          <a:extLst>
            <a:ext uri="{FF2B5EF4-FFF2-40B4-BE49-F238E27FC236}">
              <a16:creationId xmlns:a16="http://schemas.microsoft.com/office/drawing/2014/main" id="{00000000-0008-0000-0000-00008E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3" name="TextBox 9102">
          <a:extLst>
            <a:ext uri="{FF2B5EF4-FFF2-40B4-BE49-F238E27FC236}">
              <a16:creationId xmlns:a16="http://schemas.microsoft.com/office/drawing/2014/main" id="{00000000-0008-0000-0000-00008F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4" name="TextBox 9103">
          <a:extLst>
            <a:ext uri="{FF2B5EF4-FFF2-40B4-BE49-F238E27FC236}">
              <a16:creationId xmlns:a16="http://schemas.microsoft.com/office/drawing/2014/main" id="{00000000-0008-0000-0000-000090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5" name="TextBox 9104">
          <a:extLst>
            <a:ext uri="{FF2B5EF4-FFF2-40B4-BE49-F238E27FC236}">
              <a16:creationId xmlns:a16="http://schemas.microsoft.com/office/drawing/2014/main" id="{00000000-0008-0000-0000-000091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6" name="TextBox 9105">
          <a:extLst>
            <a:ext uri="{FF2B5EF4-FFF2-40B4-BE49-F238E27FC236}">
              <a16:creationId xmlns:a16="http://schemas.microsoft.com/office/drawing/2014/main" id="{00000000-0008-0000-0000-000092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7" name="TextBox 9106">
          <a:extLst>
            <a:ext uri="{FF2B5EF4-FFF2-40B4-BE49-F238E27FC236}">
              <a16:creationId xmlns:a16="http://schemas.microsoft.com/office/drawing/2014/main" id="{00000000-0008-0000-0000-000093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8" name="TextBox 9107">
          <a:extLst>
            <a:ext uri="{FF2B5EF4-FFF2-40B4-BE49-F238E27FC236}">
              <a16:creationId xmlns:a16="http://schemas.microsoft.com/office/drawing/2014/main" id="{00000000-0008-0000-0000-000094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09" name="TextBox 9108">
          <a:extLst>
            <a:ext uri="{FF2B5EF4-FFF2-40B4-BE49-F238E27FC236}">
              <a16:creationId xmlns:a16="http://schemas.microsoft.com/office/drawing/2014/main" id="{00000000-0008-0000-0000-000095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0" name="TextBox 9109">
          <a:extLst>
            <a:ext uri="{FF2B5EF4-FFF2-40B4-BE49-F238E27FC236}">
              <a16:creationId xmlns:a16="http://schemas.microsoft.com/office/drawing/2014/main" id="{00000000-0008-0000-0000-000096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1" name="TextBox 9110">
          <a:extLst>
            <a:ext uri="{FF2B5EF4-FFF2-40B4-BE49-F238E27FC236}">
              <a16:creationId xmlns:a16="http://schemas.microsoft.com/office/drawing/2014/main" id="{00000000-0008-0000-0000-000097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2" name="TextBox 9111">
          <a:extLst>
            <a:ext uri="{FF2B5EF4-FFF2-40B4-BE49-F238E27FC236}">
              <a16:creationId xmlns:a16="http://schemas.microsoft.com/office/drawing/2014/main" id="{00000000-0008-0000-0000-000098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3" name="TextBox 9112">
          <a:extLst>
            <a:ext uri="{FF2B5EF4-FFF2-40B4-BE49-F238E27FC236}">
              <a16:creationId xmlns:a16="http://schemas.microsoft.com/office/drawing/2014/main" id="{00000000-0008-0000-0000-000099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4" name="TextBox 9113">
          <a:extLst>
            <a:ext uri="{FF2B5EF4-FFF2-40B4-BE49-F238E27FC236}">
              <a16:creationId xmlns:a16="http://schemas.microsoft.com/office/drawing/2014/main" id="{00000000-0008-0000-0000-00009A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5" name="TextBox 9114">
          <a:extLst>
            <a:ext uri="{FF2B5EF4-FFF2-40B4-BE49-F238E27FC236}">
              <a16:creationId xmlns:a16="http://schemas.microsoft.com/office/drawing/2014/main" id="{00000000-0008-0000-0000-00009B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6" name="TextBox 9115">
          <a:extLst>
            <a:ext uri="{FF2B5EF4-FFF2-40B4-BE49-F238E27FC236}">
              <a16:creationId xmlns:a16="http://schemas.microsoft.com/office/drawing/2014/main" id="{00000000-0008-0000-0000-00009C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7" name="TextBox 9116">
          <a:extLst>
            <a:ext uri="{FF2B5EF4-FFF2-40B4-BE49-F238E27FC236}">
              <a16:creationId xmlns:a16="http://schemas.microsoft.com/office/drawing/2014/main" id="{00000000-0008-0000-0000-00009D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8" name="TextBox 9117">
          <a:extLst>
            <a:ext uri="{FF2B5EF4-FFF2-40B4-BE49-F238E27FC236}">
              <a16:creationId xmlns:a16="http://schemas.microsoft.com/office/drawing/2014/main" id="{00000000-0008-0000-0000-00009E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19" name="TextBox 9118">
          <a:extLst>
            <a:ext uri="{FF2B5EF4-FFF2-40B4-BE49-F238E27FC236}">
              <a16:creationId xmlns:a16="http://schemas.microsoft.com/office/drawing/2014/main" id="{00000000-0008-0000-0000-00009F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0" name="TextBox 9119">
          <a:extLst>
            <a:ext uri="{FF2B5EF4-FFF2-40B4-BE49-F238E27FC236}">
              <a16:creationId xmlns:a16="http://schemas.microsoft.com/office/drawing/2014/main" id="{00000000-0008-0000-0000-0000A0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1" name="TextBox 9120">
          <a:extLst>
            <a:ext uri="{FF2B5EF4-FFF2-40B4-BE49-F238E27FC236}">
              <a16:creationId xmlns:a16="http://schemas.microsoft.com/office/drawing/2014/main" id="{00000000-0008-0000-0000-0000A1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2" name="TextBox 9121">
          <a:extLst>
            <a:ext uri="{FF2B5EF4-FFF2-40B4-BE49-F238E27FC236}">
              <a16:creationId xmlns:a16="http://schemas.microsoft.com/office/drawing/2014/main" id="{00000000-0008-0000-0000-0000A2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3" name="TextBox 9122">
          <a:extLst>
            <a:ext uri="{FF2B5EF4-FFF2-40B4-BE49-F238E27FC236}">
              <a16:creationId xmlns:a16="http://schemas.microsoft.com/office/drawing/2014/main" id="{00000000-0008-0000-0000-0000A3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4" name="TextBox 9123">
          <a:extLst>
            <a:ext uri="{FF2B5EF4-FFF2-40B4-BE49-F238E27FC236}">
              <a16:creationId xmlns:a16="http://schemas.microsoft.com/office/drawing/2014/main" id="{00000000-0008-0000-0000-0000A4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5" name="TextBox 9124">
          <a:extLst>
            <a:ext uri="{FF2B5EF4-FFF2-40B4-BE49-F238E27FC236}">
              <a16:creationId xmlns:a16="http://schemas.microsoft.com/office/drawing/2014/main" id="{00000000-0008-0000-0000-0000A5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6" name="TextBox 9125">
          <a:extLst>
            <a:ext uri="{FF2B5EF4-FFF2-40B4-BE49-F238E27FC236}">
              <a16:creationId xmlns:a16="http://schemas.microsoft.com/office/drawing/2014/main" id="{00000000-0008-0000-0000-0000A6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7" name="TextBox 9126">
          <a:extLst>
            <a:ext uri="{FF2B5EF4-FFF2-40B4-BE49-F238E27FC236}">
              <a16:creationId xmlns:a16="http://schemas.microsoft.com/office/drawing/2014/main" id="{00000000-0008-0000-0000-0000A7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8" name="TextBox 9127">
          <a:extLst>
            <a:ext uri="{FF2B5EF4-FFF2-40B4-BE49-F238E27FC236}">
              <a16:creationId xmlns:a16="http://schemas.microsoft.com/office/drawing/2014/main" id="{00000000-0008-0000-0000-0000A8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29" name="TextBox 9128">
          <a:extLst>
            <a:ext uri="{FF2B5EF4-FFF2-40B4-BE49-F238E27FC236}">
              <a16:creationId xmlns:a16="http://schemas.microsoft.com/office/drawing/2014/main" id="{00000000-0008-0000-0000-0000A9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0" name="TextBox 9129">
          <a:extLst>
            <a:ext uri="{FF2B5EF4-FFF2-40B4-BE49-F238E27FC236}">
              <a16:creationId xmlns:a16="http://schemas.microsoft.com/office/drawing/2014/main" id="{00000000-0008-0000-0000-0000AA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1" name="TextBox 9130">
          <a:extLst>
            <a:ext uri="{FF2B5EF4-FFF2-40B4-BE49-F238E27FC236}">
              <a16:creationId xmlns:a16="http://schemas.microsoft.com/office/drawing/2014/main" id="{00000000-0008-0000-0000-0000AB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2" name="TextBox 9131">
          <a:extLst>
            <a:ext uri="{FF2B5EF4-FFF2-40B4-BE49-F238E27FC236}">
              <a16:creationId xmlns:a16="http://schemas.microsoft.com/office/drawing/2014/main" id="{00000000-0008-0000-0000-0000AC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3" name="TextBox 9132">
          <a:extLst>
            <a:ext uri="{FF2B5EF4-FFF2-40B4-BE49-F238E27FC236}">
              <a16:creationId xmlns:a16="http://schemas.microsoft.com/office/drawing/2014/main" id="{00000000-0008-0000-0000-0000AD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4" name="TextBox 9133">
          <a:extLst>
            <a:ext uri="{FF2B5EF4-FFF2-40B4-BE49-F238E27FC236}">
              <a16:creationId xmlns:a16="http://schemas.microsoft.com/office/drawing/2014/main" id="{00000000-0008-0000-0000-0000AE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5" name="TextBox 9134">
          <a:extLst>
            <a:ext uri="{FF2B5EF4-FFF2-40B4-BE49-F238E27FC236}">
              <a16:creationId xmlns:a16="http://schemas.microsoft.com/office/drawing/2014/main" id="{00000000-0008-0000-0000-0000AF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6" name="TextBox 9135">
          <a:extLst>
            <a:ext uri="{FF2B5EF4-FFF2-40B4-BE49-F238E27FC236}">
              <a16:creationId xmlns:a16="http://schemas.microsoft.com/office/drawing/2014/main" id="{00000000-0008-0000-0000-0000B0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7" name="TextBox 9136">
          <a:extLst>
            <a:ext uri="{FF2B5EF4-FFF2-40B4-BE49-F238E27FC236}">
              <a16:creationId xmlns:a16="http://schemas.microsoft.com/office/drawing/2014/main" id="{00000000-0008-0000-0000-0000B1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8" name="TextBox 9137">
          <a:extLst>
            <a:ext uri="{FF2B5EF4-FFF2-40B4-BE49-F238E27FC236}">
              <a16:creationId xmlns:a16="http://schemas.microsoft.com/office/drawing/2014/main" id="{00000000-0008-0000-0000-0000B2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39" name="TextBox 9138">
          <a:extLst>
            <a:ext uri="{FF2B5EF4-FFF2-40B4-BE49-F238E27FC236}">
              <a16:creationId xmlns:a16="http://schemas.microsoft.com/office/drawing/2014/main" id="{00000000-0008-0000-0000-0000B3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0" name="TextBox 9139">
          <a:extLst>
            <a:ext uri="{FF2B5EF4-FFF2-40B4-BE49-F238E27FC236}">
              <a16:creationId xmlns:a16="http://schemas.microsoft.com/office/drawing/2014/main" id="{00000000-0008-0000-0000-0000B4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1" name="TextBox 9140">
          <a:extLst>
            <a:ext uri="{FF2B5EF4-FFF2-40B4-BE49-F238E27FC236}">
              <a16:creationId xmlns:a16="http://schemas.microsoft.com/office/drawing/2014/main" id="{00000000-0008-0000-0000-0000B5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2" name="TextBox 9141">
          <a:extLst>
            <a:ext uri="{FF2B5EF4-FFF2-40B4-BE49-F238E27FC236}">
              <a16:creationId xmlns:a16="http://schemas.microsoft.com/office/drawing/2014/main" id="{00000000-0008-0000-0000-0000B6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3" name="TextBox 9142">
          <a:extLst>
            <a:ext uri="{FF2B5EF4-FFF2-40B4-BE49-F238E27FC236}">
              <a16:creationId xmlns:a16="http://schemas.microsoft.com/office/drawing/2014/main" id="{00000000-0008-0000-0000-0000B7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4" name="TextBox 9143">
          <a:extLst>
            <a:ext uri="{FF2B5EF4-FFF2-40B4-BE49-F238E27FC236}">
              <a16:creationId xmlns:a16="http://schemas.microsoft.com/office/drawing/2014/main" id="{00000000-0008-0000-0000-0000B8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5" name="TextBox 9144">
          <a:extLst>
            <a:ext uri="{FF2B5EF4-FFF2-40B4-BE49-F238E27FC236}">
              <a16:creationId xmlns:a16="http://schemas.microsoft.com/office/drawing/2014/main" id="{00000000-0008-0000-0000-0000B9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6" name="TextBox 9145">
          <a:extLst>
            <a:ext uri="{FF2B5EF4-FFF2-40B4-BE49-F238E27FC236}">
              <a16:creationId xmlns:a16="http://schemas.microsoft.com/office/drawing/2014/main" id="{00000000-0008-0000-0000-0000BA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7" name="TextBox 9146">
          <a:extLst>
            <a:ext uri="{FF2B5EF4-FFF2-40B4-BE49-F238E27FC236}">
              <a16:creationId xmlns:a16="http://schemas.microsoft.com/office/drawing/2014/main" id="{00000000-0008-0000-0000-0000BB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8" name="TextBox 9147">
          <a:extLst>
            <a:ext uri="{FF2B5EF4-FFF2-40B4-BE49-F238E27FC236}">
              <a16:creationId xmlns:a16="http://schemas.microsoft.com/office/drawing/2014/main" id="{00000000-0008-0000-0000-0000BC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49" name="TextBox 9148">
          <a:extLst>
            <a:ext uri="{FF2B5EF4-FFF2-40B4-BE49-F238E27FC236}">
              <a16:creationId xmlns:a16="http://schemas.microsoft.com/office/drawing/2014/main" id="{00000000-0008-0000-0000-0000BD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0" name="TextBox 9149">
          <a:extLst>
            <a:ext uri="{FF2B5EF4-FFF2-40B4-BE49-F238E27FC236}">
              <a16:creationId xmlns:a16="http://schemas.microsoft.com/office/drawing/2014/main" id="{00000000-0008-0000-0000-0000BE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1" name="TextBox 9150">
          <a:extLst>
            <a:ext uri="{FF2B5EF4-FFF2-40B4-BE49-F238E27FC236}">
              <a16:creationId xmlns:a16="http://schemas.microsoft.com/office/drawing/2014/main" id="{00000000-0008-0000-0000-0000BF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2" name="TextBox 9151">
          <a:extLst>
            <a:ext uri="{FF2B5EF4-FFF2-40B4-BE49-F238E27FC236}">
              <a16:creationId xmlns:a16="http://schemas.microsoft.com/office/drawing/2014/main" id="{00000000-0008-0000-0000-0000C0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3" name="TextBox 9152">
          <a:extLst>
            <a:ext uri="{FF2B5EF4-FFF2-40B4-BE49-F238E27FC236}">
              <a16:creationId xmlns:a16="http://schemas.microsoft.com/office/drawing/2014/main" id="{00000000-0008-0000-0000-0000C1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4" name="TextBox 9153">
          <a:extLst>
            <a:ext uri="{FF2B5EF4-FFF2-40B4-BE49-F238E27FC236}">
              <a16:creationId xmlns:a16="http://schemas.microsoft.com/office/drawing/2014/main" id="{00000000-0008-0000-0000-0000C2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5" name="TextBox 9154">
          <a:extLst>
            <a:ext uri="{FF2B5EF4-FFF2-40B4-BE49-F238E27FC236}">
              <a16:creationId xmlns:a16="http://schemas.microsoft.com/office/drawing/2014/main" id="{00000000-0008-0000-0000-0000C3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6" name="TextBox 9155">
          <a:extLst>
            <a:ext uri="{FF2B5EF4-FFF2-40B4-BE49-F238E27FC236}">
              <a16:creationId xmlns:a16="http://schemas.microsoft.com/office/drawing/2014/main" id="{00000000-0008-0000-0000-0000C4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7" name="TextBox 9156">
          <a:extLst>
            <a:ext uri="{FF2B5EF4-FFF2-40B4-BE49-F238E27FC236}">
              <a16:creationId xmlns:a16="http://schemas.microsoft.com/office/drawing/2014/main" id="{00000000-0008-0000-0000-0000C5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8" name="TextBox 9157">
          <a:extLst>
            <a:ext uri="{FF2B5EF4-FFF2-40B4-BE49-F238E27FC236}">
              <a16:creationId xmlns:a16="http://schemas.microsoft.com/office/drawing/2014/main" id="{00000000-0008-0000-0000-0000C6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59" name="TextBox 9158">
          <a:extLst>
            <a:ext uri="{FF2B5EF4-FFF2-40B4-BE49-F238E27FC236}">
              <a16:creationId xmlns:a16="http://schemas.microsoft.com/office/drawing/2014/main" id="{00000000-0008-0000-0000-0000C7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0" name="TextBox 9159">
          <a:extLst>
            <a:ext uri="{FF2B5EF4-FFF2-40B4-BE49-F238E27FC236}">
              <a16:creationId xmlns:a16="http://schemas.microsoft.com/office/drawing/2014/main" id="{00000000-0008-0000-0000-0000C8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1" name="TextBox 9160">
          <a:extLst>
            <a:ext uri="{FF2B5EF4-FFF2-40B4-BE49-F238E27FC236}">
              <a16:creationId xmlns:a16="http://schemas.microsoft.com/office/drawing/2014/main" id="{00000000-0008-0000-0000-0000C9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2" name="TextBox 9161">
          <a:extLst>
            <a:ext uri="{FF2B5EF4-FFF2-40B4-BE49-F238E27FC236}">
              <a16:creationId xmlns:a16="http://schemas.microsoft.com/office/drawing/2014/main" id="{00000000-0008-0000-0000-0000CA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3" name="TextBox 9162">
          <a:extLst>
            <a:ext uri="{FF2B5EF4-FFF2-40B4-BE49-F238E27FC236}">
              <a16:creationId xmlns:a16="http://schemas.microsoft.com/office/drawing/2014/main" id="{00000000-0008-0000-0000-0000CB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4" name="TextBox 9163">
          <a:extLst>
            <a:ext uri="{FF2B5EF4-FFF2-40B4-BE49-F238E27FC236}">
              <a16:creationId xmlns:a16="http://schemas.microsoft.com/office/drawing/2014/main" id="{00000000-0008-0000-0000-0000CC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5" name="TextBox 9164">
          <a:extLst>
            <a:ext uri="{FF2B5EF4-FFF2-40B4-BE49-F238E27FC236}">
              <a16:creationId xmlns:a16="http://schemas.microsoft.com/office/drawing/2014/main" id="{00000000-0008-0000-0000-0000CD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6" name="TextBox 9165">
          <a:extLst>
            <a:ext uri="{FF2B5EF4-FFF2-40B4-BE49-F238E27FC236}">
              <a16:creationId xmlns:a16="http://schemas.microsoft.com/office/drawing/2014/main" id="{00000000-0008-0000-0000-0000CE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7" name="TextBox 9166">
          <a:extLst>
            <a:ext uri="{FF2B5EF4-FFF2-40B4-BE49-F238E27FC236}">
              <a16:creationId xmlns:a16="http://schemas.microsoft.com/office/drawing/2014/main" id="{00000000-0008-0000-0000-0000CF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8" name="TextBox 9167">
          <a:extLst>
            <a:ext uri="{FF2B5EF4-FFF2-40B4-BE49-F238E27FC236}">
              <a16:creationId xmlns:a16="http://schemas.microsoft.com/office/drawing/2014/main" id="{00000000-0008-0000-0000-0000D0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69" name="TextBox 9168">
          <a:extLst>
            <a:ext uri="{FF2B5EF4-FFF2-40B4-BE49-F238E27FC236}">
              <a16:creationId xmlns:a16="http://schemas.microsoft.com/office/drawing/2014/main" id="{00000000-0008-0000-0000-0000D1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0" name="TextBox 9169">
          <a:extLst>
            <a:ext uri="{FF2B5EF4-FFF2-40B4-BE49-F238E27FC236}">
              <a16:creationId xmlns:a16="http://schemas.microsoft.com/office/drawing/2014/main" id="{00000000-0008-0000-0000-0000D2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1" name="TextBox 9170">
          <a:extLst>
            <a:ext uri="{FF2B5EF4-FFF2-40B4-BE49-F238E27FC236}">
              <a16:creationId xmlns:a16="http://schemas.microsoft.com/office/drawing/2014/main" id="{00000000-0008-0000-0000-0000D3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2" name="TextBox 9171">
          <a:extLst>
            <a:ext uri="{FF2B5EF4-FFF2-40B4-BE49-F238E27FC236}">
              <a16:creationId xmlns:a16="http://schemas.microsoft.com/office/drawing/2014/main" id="{00000000-0008-0000-0000-0000D4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3" name="TextBox 9172">
          <a:extLst>
            <a:ext uri="{FF2B5EF4-FFF2-40B4-BE49-F238E27FC236}">
              <a16:creationId xmlns:a16="http://schemas.microsoft.com/office/drawing/2014/main" id="{00000000-0008-0000-0000-0000D5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4" name="TextBox 9173">
          <a:extLst>
            <a:ext uri="{FF2B5EF4-FFF2-40B4-BE49-F238E27FC236}">
              <a16:creationId xmlns:a16="http://schemas.microsoft.com/office/drawing/2014/main" id="{00000000-0008-0000-0000-0000D6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5" name="TextBox 9174">
          <a:extLst>
            <a:ext uri="{FF2B5EF4-FFF2-40B4-BE49-F238E27FC236}">
              <a16:creationId xmlns:a16="http://schemas.microsoft.com/office/drawing/2014/main" id="{00000000-0008-0000-0000-0000D7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6" name="TextBox 9175">
          <a:extLst>
            <a:ext uri="{FF2B5EF4-FFF2-40B4-BE49-F238E27FC236}">
              <a16:creationId xmlns:a16="http://schemas.microsoft.com/office/drawing/2014/main" id="{00000000-0008-0000-0000-0000D8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7" name="TextBox 9176">
          <a:extLst>
            <a:ext uri="{FF2B5EF4-FFF2-40B4-BE49-F238E27FC236}">
              <a16:creationId xmlns:a16="http://schemas.microsoft.com/office/drawing/2014/main" id="{00000000-0008-0000-0000-0000D9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8" name="TextBox 9177">
          <a:extLst>
            <a:ext uri="{FF2B5EF4-FFF2-40B4-BE49-F238E27FC236}">
              <a16:creationId xmlns:a16="http://schemas.microsoft.com/office/drawing/2014/main" id="{00000000-0008-0000-0000-0000DA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79" name="TextBox 9178">
          <a:extLst>
            <a:ext uri="{FF2B5EF4-FFF2-40B4-BE49-F238E27FC236}">
              <a16:creationId xmlns:a16="http://schemas.microsoft.com/office/drawing/2014/main" id="{00000000-0008-0000-0000-0000DB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0" name="TextBox 9179">
          <a:extLst>
            <a:ext uri="{FF2B5EF4-FFF2-40B4-BE49-F238E27FC236}">
              <a16:creationId xmlns:a16="http://schemas.microsoft.com/office/drawing/2014/main" id="{00000000-0008-0000-0000-0000DC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1" name="TextBox 9180">
          <a:extLst>
            <a:ext uri="{FF2B5EF4-FFF2-40B4-BE49-F238E27FC236}">
              <a16:creationId xmlns:a16="http://schemas.microsoft.com/office/drawing/2014/main" id="{00000000-0008-0000-0000-0000DD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2" name="TextBox 9181">
          <a:extLst>
            <a:ext uri="{FF2B5EF4-FFF2-40B4-BE49-F238E27FC236}">
              <a16:creationId xmlns:a16="http://schemas.microsoft.com/office/drawing/2014/main" id="{00000000-0008-0000-0000-0000DE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3" name="TextBox 9182">
          <a:extLst>
            <a:ext uri="{FF2B5EF4-FFF2-40B4-BE49-F238E27FC236}">
              <a16:creationId xmlns:a16="http://schemas.microsoft.com/office/drawing/2014/main" id="{00000000-0008-0000-0000-0000DF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4" name="TextBox 9183">
          <a:extLst>
            <a:ext uri="{FF2B5EF4-FFF2-40B4-BE49-F238E27FC236}">
              <a16:creationId xmlns:a16="http://schemas.microsoft.com/office/drawing/2014/main" id="{00000000-0008-0000-0000-0000E0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5" name="TextBox 9184">
          <a:extLst>
            <a:ext uri="{FF2B5EF4-FFF2-40B4-BE49-F238E27FC236}">
              <a16:creationId xmlns:a16="http://schemas.microsoft.com/office/drawing/2014/main" id="{00000000-0008-0000-0000-0000E1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6" name="TextBox 9185">
          <a:extLst>
            <a:ext uri="{FF2B5EF4-FFF2-40B4-BE49-F238E27FC236}">
              <a16:creationId xmlns:a16="http://schemas.microsoft.com/office/drawing/2014/main" id="{00000000-0008-0000-0000-0000E2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7" name="TextBox 9186">
          <a:extLst>
            <a:ext uri="{FF2B5EF4-FFF2-40B4-BE49-F238E27FC236}">
              <a16:creationId xmlns:a16="http://schemas.microsoft.com/office/drawing/2014/main" id="{00000000-0008-0000-0000-0000E3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8" name="TextBox 9187">
          <a:extLst>
            <a:ext uri="{FF2B5EF4-FFF2-40B4-BE49-F238E27FC236}">
              <a16:creationId xmlns:a16="http://schemas.microsoft.com/office/drawing/2014/main" id="{00000000-0008-0000-0000-0000E4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89" name="TextBox 9188">
          <a:extLst>
            <a:ext uri="{FF2B5EF4-FFF2-40B4-BE49-F238E27FC236}">
              <a16:creationId xmlns:a16="http://schemas.microsoft.com/office/drawing/2014/main" id="{00000000-0008-0000-0000-0000E5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0" name="TextBox 9189">
          <a:extLst>
            <a:ext uri="{FF2B5EF4-FFF2-40B4-BE49-F238E27FC236}">
              <a16:creationId xmlns:a16="http://schemas.microsoft.com/office/drawing/2014/main" id="{00000000-0008-0000-0000-0000E6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1" name="TextBox 9190">
          <a:extLst>
            <a:ext uri="{FF2B5EF4-FFF2-40B4-BE49-F238E27FC236}">
              <a16:creationId xmlns:a16="http://schemas.microsoft.com/office/drawing/2014/main" id="{00000000-0008-0000-0000-0000E7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2" name="TextBox 9191">
          <a:extLst>
            <a:ext uri="{FF2B5EF4-FFF2-40B4-BE49-F238E27FC236}">
              <a16:creationId xmlns:a16="http://schemas.microsoft.com/office/drawing/2014/main" id="{00000000-0008-0000-0000-0000E8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3" name="TextBox 9192">
          <a:extLst>
            <a:ext uri="{FF2B5EF4-FFF2-40B4-BE49-F238E27FC236}">
              <a16:creationId xmlns:a16="http://schemas.microsoft.com/office/drawing/2014/main" id="{00000000-0008-0000-0000-0000E9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4" name="TextBox 9193">
          <a:extLst>
            <a:ext uri="{FF2B5EF4-FFF2-40B4-BE49-F238E27FC236}">
              <a16:creationId xmlns:a16="http://schemas.microsoft.com/office/drawing/2014/main" id="{00000000-0008-0000-0000-0000EA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5" name="TextBox 9194">
          <a:extLst>
            <a:ext uri="{FF2B5EF4-FFF2-40B4-BE49-F238E27FC236}">
              <a16:creationId xmlns:a16="http://schemas.microsoft.com/office/drawing/2014/main" id="{00000000-0008-0000-0000-0000EB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6" name="TextBox 9195">
          <a:extLst>
            <a:ext uri="{FF2B5EF4-FFF2-40B4-BE49-F238E27FC236}">
              <a16:creationId xmlns:a16="http://schemas.microsoft.com/office/drawing/2014/main" id="{00000000-0008-0000-0000-0000EC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7" name="TextBox 9196">
          <a:extLst>
            <a:ext uri="{FF2B5EF4-FFF2-40B4-BE49-F238E27FC236}">
              <a16:creationId xmlns:a16="http://schemas.microsoft.com/office/drawing/2014/main" id="{00000000-0008-0000-0000-0000ED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8" name="TextBox 9197">
          <a:extLst>
            <a:ext uri="{FF2B5EF4-FFF2-40B4-BE49-F238E27FC236}">
              <a16:creationId xmlns:a16="http://schemas.microsoft.com/office/drawing/2014/main" id="{00000000-0008-0000-0000-0000EE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199" name="TextBox 9198">
          <a:extLst>
            <a:ext uri="{FF2B5EF4-FFF2-40B4-BE49-F238E27FC236}">
              <a16:creationId xmlns:a16="http://schemas.microsoft.com/office/drawing/2014/main" id="{00000000-0008-0000-0000-0000EF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0" name="TextBox 9199">
          <a:extLst>
            <a:ext uri="{FF2B5EF4-FFF2-40B4-BE49-F238E27FC236}">
              <a16:creationId xmlns:a16="http://schemas.microsoft.com/office/drawing/2014/main" id="{00000000-0008-0000-0000-0000F0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1" name="TextBox 9200">
          <a:extLst>
            <a:ext uri="{FF2B5EF4-FFF2-40B4-BE49-F238E27FC236}">
              <a16:creationId xmlns:a16="http://schemas.microsoft.com/office/drawing/2014/main" id="{00000000-0008-0000-0000-0000F1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2" name="TextBox 9201">
          <a:extLst>
            <a:ext uri="{FF2B5EF4-FFF2-40B4-BE49-F238E27FC236}">
              <a16:creationId xmlns:a16="http://schemas.microsoft.com/office/drawing/2014/main" id="{00000000-0008-0000-0000-0000F2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3" name="TextBox 9202">
          <a:extLst>
            <a:ext uri="{FF2B5EF4-FFF2-40B4-BE49-F238E27FC236}">
              <a16:creationId xmlns:a16="http://schemas.microsoft.com/office/drawing/2014/main" id="{00000000-0008-0000-0000-0000F3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4" name="TextBox 9203">
          <a:extLst>
            <a:ext uri="{FF2B5EF4-FFF2-40B4-BE49-F238E27FC236}">
              <a16:creationId xmlns:a16="http://schemas.microsoft.com/office/drawing/2014/main" id="{00000000-0008-0000-0000-0000F4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5" name="TextBox 9204">
          <a:extLst>
            <a:ext uri="{FF2B5EF4-FFF2-40B4-BE49-F238E27FC236}">
              <a16:creationId xmlns:a16="http://schemas.microsoft.com/office/drawing/2014/main" id="{00000000-0008-0000-0000-0000F5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6" name="TextBox 9205">
          <a:extLst>
            <a:ext uri="{FF2B5EF4-FFF2-40B4-BE49-F238E27FC236}">
              <a16:creationId xmlns:a16="http://schemas.microsoft.com/office/drawing/2014/main" id="{00000000-0008-0000-0000-0000F6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7" name="TextBox 9206">
          <a:extLst>
            <a:ext uri="{FF2B5EF4-FFF2-40B4-BE49-F238E27FC236}">
              <a16:creationId xmlns:a16="http://schemas.microsoft.com/office/drawing/2014/main" id="{00000000-0008-0000-0000-0000F7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8" name="TextBox 9207">
          <a:extLst>
            <a:ext uri="{FF2B5EF4-FFF2-40B4-BE49-F238E27FC236}">
              <a16:creationId xmlns:a16="http://schemas.microsoft.com/office/drawing/2014/main" id="{00000000-0008-0000-0000-0000F8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09" name="TextBox 9208">
          <a:extLst>
            <a:ext uri="{FF2B5EF4-FFF2-40B4-BE49-F238E27FC236}">
              <a16:creationId xmlns:a16="http://schemas.microsoft.com/office/drawing/2014/main" id="{00000000-0008-0000-0000-0000F9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0" name="TextBox 9209">
          <a:extLst>
            <a:ext uri="{FF2B5EF4-FFF2-40B4-BE49-F238E27FC236}">
              <a16:creationId xmlns:a16="http://schemas.microsoft.com/office/drawing/2014/main" id="{00000000-0008-0000-0000-0000FA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1" name="TextBox 9210">
          <a:extLst>
            <a:ext uri="{FF2B5EF4-FFF2-40B4-BE49-F238E27FC236}">
              <a16:creationId xmlns:a16="http://schemas.microsoft.com/office/drawing/2014/main" id="{00000000-0008-0000-0000-0000FB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2" name="TextBox 9211">
          <a:extLst>
            <a:ext uri="{FF2B5EF4-FFF2-40B4-BE49-F238E27FC236}">
              <a16:creationId xmlns:a16="http://schemas.microsoft.com/office/drawing/2014/main" id="{00000000-0008-0000-0000-0000FC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3" name="TextBox 9212">
          <a:extLst>
            <a:ext uri="{FF2B5EF4-FFF2-40B4-BE49-F238E27FC236}">
              <a16:creationId xmlns:a16="http://schemas.microsoft.com/office/drawing/2014/main" id="{00000000-0008-0000-0000-0000FD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4" name="TextBox 9213">
          <a:extLst>
            <a:ext uri="{FF2B5EF4-FFF2-40B4-BE49-F238E27FC236}">
              <a16:creationId xmlns:a16="http://schemas.microsoft.com/office/drawing/2014/main" id="{00000000-0008-0000-0000-0000FE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5" name="TextBox 9214">
          <a:extLst>
            <a:ext uri="{FF2B5EF4-FFF2-40B4-BE49-F238E27FC236}">
              <a16:creationId xmlns:a16="http://schemas.microsoft.com/office/drawing/2014/main" id="{00000000-0008-0000-0000-0000FF23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6" name="TextBox 9215">
          <a:extLst>
            <a:ext uri="{FF2B5EF4-FFF2-40B4-BE49-F238E27FC236}">
              <a16:creationId xmlns:a16="http://schemas.microsoft.com/office/drawing/2014/main" id="{00000000-0008-0000-0000-000000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7" name="TextBox 9216">
          <a:extLst>
            <a:ext uri="{FF2B5EF4-FFF2-40B4-BE49-F238E27FC236}">
              <a16:creationId xmlns:a16="http://schemas.microsoft.com/office/drawing/2014/main" id="{00000000-0008-0000-0000-000001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8" name="TextBox 9217">
          <a:extLst>
            <a:ext uri="{FF2B5EF4-FFF2-40B4-BE49-F238E27FC236}">
              <a16:creationId xmlns:a16="http://schemas.microsoft.com/office/drawing/2014/main" id="{00000000-0008-0000-0000-000002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19" name="TextBox 9218">
          <a:extLst>
            <a:ext uri="{FF2B5EF4-FFF2-40B4-BE49-F238E27FC236}">
              <a16:creationId xmlns:a16="http://schemas.microsoft.com/office/drawing/2014/main" id="{00000000-0008-0000-0000-000003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0" name="TextBox 9219">
          <a:extLst>
            <a:ext uri="{FF2B5EF4-FFF2-40B4-BE49-F238E27FC236}">
              <a16:creationId xmlns:a16="http://schemas.microsoft.com/office/drawing/2014/main" id="{00000000-0008-0000-0000-000004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1" name="TextBox 9220">
          <a:extLst>
            <a:ext uri="{FF2B5EF4-FFF2-40B4-BE49-F238E27FC236}">
              <a16:creationId xmlns:a16="http://schemas.microsoft.com/office/drawing/2014/main" id="{00000000-0008-0000-0000-000005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2" name="TextBox 9221">
          <a:extLst>
            <a:ext uri="{FF2B5EF4-FFF2-40B4-BE49-F238E27FC236}">
              <a16:creationId xmlns:a16="http://schemas.microsoft.com/office/drawing/2014/main" id="{00000000-0008-0000-0000-000006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3" name="TextBox 9222">
          <a:extLst>
            <a:ext uri="{FF2B5EF4-FFF2-40B4-BE49-F238E27FC236}">
              <a16:creationId xmlns:a16="http://schemas.microsoft.com/office/drawing/2014/main" id="{00000000-0008-0000-0000-000007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4" name="TextBox 9223">
          <a:extLst>
            <a:ext uri="{FF2B5EF4-FFF2-40B4-BE49-F238E27FC236}">
              <a16:creationId xmlns:a16="http://schemas.microsoft.com/office/drawing/2014/main" id="{00000000-0008-0000-0000-000008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5" name="TextBox 9224">
          <a:extLst>
            <a:ext uri="{FF2B5EF4-FFF2-40B4-BE49-F238E27FC236}">
              <a16:creationId xmlns:a16="http://schemas.microsoft.com/office/drawing/2014/main" id="{00000000-0008-0000-0000-000009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6" name="TextBox 9225">
          <a:extLst>
            <a:ext uri="{FF2B5EF4-FFF2-40B4-BE49-F238E27FC236}">
              <a16:creationId xmlns:a16="http://schemas.microsoft.com/office/drawing/2014/main" id="{00000000-0008-0000-0000-00000A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7" name="TextBox 9226">
          <a:extLst>
            <a:ext uri="{FF2B5EF4-FFF2-40B4-BE49-F238E27FC236}">
              <a16:creationId xmlns:a16="http://schemas.microsoft.com/office/drawing/2014/main" id="{00000000-0008-0000-0000-00000B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8" name="TextBox 9227">
          <a:extLst>
            <a:ext uri="{FF2B5EF4-FFF2-40B4-BE49-F238E27FC236}">
              <a16:creationId xmlns:a16="http://schemas.microsoft.com/office/drawing/2014/main" id="{00000000-0008-0000-0000-00000C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29" name="TextBox 9228">
          <a:extLst>
            <a:ext uri="{FF2B5EF4-FFF2-40B4-BE49-F238E27FC236}">
              <a16:creationId xmlns:a16="http://schemas.microsoft.com/office/drawing/2014/main" id="{00000000-0008-0000-0000-00000D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0" name="TextBox 9229">
          <a:extLst>
            <a:ext uri="{FF2B5EF4-FFF2-40B4-BE49-F238E27FC236}">
              <a16:creationId xmlns:a16="http://schemas.microsoft.com/office/drawing/2014/main" id="{00000000-0008-0000-0000-00000E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1" name="TextBox 9230">
          <a:extLst>
            <a:ext uri="{FF2B5EF4-FFF2-40B4-BE49-F238E27FC236}">
              <a16:creationId xmlns:a16="http://schemas.microsoft.com/office/drawing/2014/main" id="{00000000-0008-0000-0000-00000F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2" name="TextBox 9231">
          <a:extLst>
            <a:ext uri="{FF2B5EF4-FFF2-40B4-BE49-F238E27FC236}">
              <a16:creationId xmlns:a16="http://schemas.microsoft.com/office/drawing/2014/main" id="{00000000-0008-0000-0000-000010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3" name="TextBox 9232">
          <a:extLst>
            <a:ext uri="{FF2B5EF4-FFF2-40B4-BE49-F238E27FC236}">
              <a16:creationId xmlns:a16="http://schemas.microsoft.com/office/drawing/2014/main" id="{00000000-0008-0000-0000-000011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4" name="TextBox 9233">
          <a:extLst>
            <a:ext uri="{FF2B5EF4-FFF2-40B4-BE49-F238E27FC236}">
              <a16:creationId xmlns:a16="http://schemas.microsoft.com/office/drawing/2014/main" id="{00000000-0008-0000-0000-000012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5" name="TextBox 9234">
          <a:extLst>
            <a:ext uri="{FF2B5EF4-FFF2-40B4-BE49-F238E27FC236}">
              <a16:creationId xmlns:a16="http://schemas.microsoft.com/office/drawing/2014/main" id="{00000000-0008-0000-0000-000013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6" name="TextBox 9235">
          <a:extLst>
            <a:ext uri="{FF2B5EF4-FFF2-40B4-BE49-F238E27FC236}">
              <a16:creationId xmlns:a16="http://schemas.microsoft.com/office/drawing/2014/main" id="{00000000-0008-0000-0000-000014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7" name="TextBox 9236">
          <a:extLst>
            <a:ext uri="{FF2B5EF4-FFF2-40B4-BE49-F238E27FC236}">
              <a16:creationId xmlns:a16="http://schemas.microsoft.com/office/drawing/2014/main" id="{00000000-0008-0000-0000-000015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8" name="TextBox 9237">
          <a:extLst>
            <a:ext uri="{FF2B5EF4-FFF2-40B4-BE49-F238E27FC236}">
              <a16:creationId xmlns:a16="http://schemas.microsoft.com/office/drawing/2014/main" id="{00000000-0008-0000-0000-000016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39" name="TextBox 9238">
          <a:extLst>
            <a:ext uri="{FF2B5EF4-FFF2-40B4-BE49-F238E27FC236}">
              <a16:creationId xmlns:a16="http://schemas.microsoft.com/office/drawing/2014/main" id="{00000000-0008-0000-0000-000017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0" name="TextBox 9239">
          <a:extLst>
            <a:ext uri="{FF2B5EF4-FFF2-40B4-BE49-F238E27FC236}">
              <a16:creationId xmlns:a16="http://schemas.microsoft.com/office/drawing/2014/main" id="{00000000-0008-0000-0000-000018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1" name="TextBox 9240">
          <a:extLst>
            <a:ext uri="{FF2B5EF4-FFF2-40B4-BE49-F238E27FC236}">
              <a16:creationId xmlns:a16="http://schemas.microsoft.com/office/drawing/2014/main" id="{00000000-0008-0000-0000-000019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2" name="TextBox 9241">
          <a:extLst>
            <a:ext uri="{FF2B5EF4-FFF2-40B4-BE49-F238E27FC236}">
              <a16:creationId xmlns:a16="http://schemas.microsoft.com/office/drawing/2014/main" id="{00000000-0008-0000-0000-00001A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3" name="TextBox 9242">
          <a:extLst>
            <a:ext uri="{FF2B5EF4-FFF2-40B4-BE49-F238E27FC236}">
              <a16:creationId xmlns:a16="http://schemas.microsoft.com/office/drawing/2014/main" id="{00000000-0008-0000-0000-00001B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4" name="TextBox 9243">
          <a:extLst>
            <a:ext uri="{FF2B5EF4-FFF2-40B4-BE49-F238E27FC236}">
              <a16:creationId xmlns:a16="http://schemas.microsoft.com/office/drawing/2014/main" id="{00000000-0008-0000-0000-00001C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5" name="TextBox 9244">
          <a:extLst>
            <a:ext uri="{FF2B5EF4-FFF2-40B4-BE49-F238E27FC236}">
              <a16:creationId xmlns:a16="http://schemas.microsoft.com/office/drawing/2014/main" id="{00000000-0008-0000-0000-00001D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6" name="TextBox 9245">
          <a:extLst>
            <a:ext uri="{FF2B5EF4-FFF2-40B4-BE49-F238E27FC236}">
              <a16:creationId xmlns:a16="http://schemas.microsoft.com/office/drawing/2014/main" id="{00000000-0008-0000-0000-00001E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7" name="TextBox 9246">
          <a:extLst>
            <a:ext uri="{FF2B5EF4-FFF2-40B4-BE49-F238E27FC236}">
              <a16:creationId xmlns:a16="http://schemas.microsoft.com/office/drawing/2014/main" id="{00000000-0008-0000-0000-00001F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8" name="TextBox 9247">
          <a:extLst>
            <a:ext uri="{FF2B5EF4-FFF2-40B4-BE49-F238E27FC236}">
              <a16:creationId xmlns:a16="http://schemas.microsoft.com/office/drawing/2014/main" id="{00000000-0008-0000-0000-000020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49" name="TextBox 9248">
          <a:extLst>
            <a:ext uri="{FF2B5EF4-FFF2-40B4-BE49-F238E27FC236}">
              <a16:creationId xmlns:a16="http://schemas.microsoft.com/office/drawing/2014/main" id="{00000000-0008-0000-0000-000021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0" name="TextBox 9249">
          <a:extLst>
            <a:ext uri="{FF2B5EF4-FFF2-40B4-BE49-F238E27FC236}">
              <a16:creationId xmlns:a16="http://schemas.microsoft.com/office/drawing/2014/main" id="{00000000-0008-0000-0000-000022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1" name="TextBox 9250">
          <a:extLst>
            <a:ext uri="{FF2B5EF4-FFF2-40B4-BE49-F238E27FC236}">
              <a16:creationId xmlns:a16="http://schemas.microsoft.com/office/drawing/2014/main" id="{00000000-0008-0000-0000-000023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2" name="TextBox 9251">
          <a:extLst>
            <a:ext uri="{FF2B5EF4-FFF2-40B4-BE49-F238E27FC236}">
              <a16:creationId xmlns:a16="http://schemas.microsoft.com/office/drawing/2014/main" id="{00000000-0008-0000-0000-000024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3" name="TextBox 9252">
          <a:extLst>
            <a:ext uri="{FF2B5EF4-FFF2-40B4-BE49-F238E27FC236}">
              <a16:creationId xmlns:a16="http://schemas.microsoft.com/office/drawing/2014/main" id="{00000000-0008-0000-0000-000025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4" name="TextBox 9253">
          <a:extLst>
            <a:ext uri="{FF2B5EF4-FFF2-40B4-BE49-F238E27FC236}">
              <a16:creationId xmlns:a16="http://schemas.microsoft.com/office/drawing/2014/main" id="{00000000-0008-0000-0000-000026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5" name="TextBox 9254">
          <a:extLst>
            <a:ext uri="{FF2B5EF4-FFF2-40B4-BE49-F238E27FC236}">
              <a16:creationId xmlns:a16="http://schemas.microsoft.com/office/drawing/2014/main" id="{00000000-0008-0000-0000-000027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6" name="TextBox 9255">
          <a:extLst>
            <a:ext uri="{FF2B5EF4-FFF2-40B4-BE49-F238E27FC236}">
              <a16:creationId xmlns:a16="http://schemas.microsoft.com/office/drawing/2014/main" id="{00000000-0008-0000-0000-000028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7" name="TextBox 9256">
          <a:extLst>
            <a:ext uri="{FF2B5EF4-FFF2-40B4-BE49-F238E27FC236}">
              <a16:creationId xmlns:a16="http://schemas.microsoft.com/office/drawing/2014/main" id="{00000000-0008-0000-0000-000029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8" name="TextBox 9257">
          <a:extLst>
            <a:ext uri="{FF2B5EF4-FFF2-40B4-BE49-F238E27FC236}">
              <a16:creationId xmlns:a16="http://schemas.microsoft.com/office/drawing/2014/main" id="{00000000-0008-0000-0000-00002A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59" name="TextBox 9258">
          <a:extLst>
            <a:ext uri="{FF2B5EF4-FFF2-40B4-BE49-F238E27FC236}">
              <a16:creationId xmlns:a16="http://schemas.microsoft.com/office/drawing/2014/main" id="{00000000-0008-0000-0000-00002B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0" name="TextBox 9259">
          <a:extLst>
            <a:ext uri="{FF2B5EF4-FFF2-40B4-BE49-F238E27FC236}">
              <a16:creationId xmlns:a16="http://schemas.microsoft.com/office/drawing/2014/main" id="{00000000-0008-0000-0000-00002C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1" name="TextBox 9260">
          <a:extLst>
            <a:ext uri="{FF2B5EF4-FFF2-40B4-BE49-F238E27FC236}">
              <a16:creationId xmlns:a16="http://schemas.microsoft.com/office/drawing/2014/main" id="{00000000-0008-0000-0000-00002D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2" name="TextBox 9261">
          <a:extLst>
            <a:ext uri="{FF2B5EF4-FFF2-40B4-BE49-F238E27FC236}">
              <a16:creationId xmlns:a16="http://schemas.microsoft.com/office/drawing/2014/main" id="{00000000-0008-0000-0000-00002E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3" name="TextBox 9262">
          <a:extLst>
            <a:ext uri="{FF2B5EF4-FFF2-40B4-BE49-F238E27FC236}">
              <a16:creationId xmlns:a16="http://schemas.microsoft.com/office/drawing/2014/main" id="{00000000-0008-0000-0000-00002F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4" name="TextBox 9263">
          <a:extLst>
            <a:ext uri="{FF2B5EF4-FFF2-40B4-BE49-F238E27FC236}">
              <a16:creationId xmlns:a16="http://schemas.microsoft.com/office/drawing/2014/main" id="{00000000-0008-0000-0000-000030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5" name="TextBox 9264">
          <a:extLst>
            <a:ext uri="{FF2B5EF4-FFF2-40B4-BE49-F238E27FC236}">
              <a16:creationId xmlns:a16="http://schemas.microsoft.com/office/drawing/2014/main" id="{00000000-0008-0000-0000-000031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6" name="TextBox 9265">
          <a:extLst>
            <a:ext uri="{FF2B5EF4-FFF2-40B4-BE49-F238E27FC236}">
              <a16:creationId xmlns:a16="http://schemas.microsoft.com/office/drawing/2014/main" id="{00000000-0008-0000-0000-000032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7" name="TextBox 9266">
          <a:extLst>
            <a:ext uri="{FF2B5EF4-FFF2-40B4-BE49-F238E27FC236}">
              <a16:creationId xmlns:a16="http://schemas.microsoft.com/office/drawing/2014/main" id="{00000000-0008-0000-0000-000033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8" name="TextBox 9267">
          <a:extLst>
            <a:ext uri="{FF2B5EF4-FFF2-40B4-BE49-F238E27FC236}">
              <a16:creationId xmlns:a16="http://schemas.microsoft.com/office/drawing/2014/main" id="{00000000-0008-0000-0000-000034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69" name="TextBox 9268">
          <a:extLst>
            <a:ext uri="{FF2B5EF4-FFF2-40B4-BE49-F238E27FC236}">
              <a16:creationId xmlns:a16="http://schemas.microsoft.com/office/drawing/2014/main" id="{00000000-0008-0000-0000-000035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0" name="TextBox 9269">
          <a:extLst>
            <a:ext uri="{FF2B5EF4-FFF2-40B4-BE49-F238E27FC236}">
              <a16:creationId xmlns:a16="http://schemas.microsoft.com/office/drawing/2014/main" id="{00000000-0008-0000-0000-000036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1" name="TextBox 9270">
          <a:extLst>
            <a:ext uri="{FF2B5EF4-FFF2-40B4-BE49-F238E27FC236}">
              <a16:creationId xmlns:a16="http://schemas.microsoft.com/office/drawing/2014/main" id="{00000000-0008-0000-0000-000037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2" name="TextBox 9271">
          <a:extLst>
            <a:ext uri="{FF2B5EF4-FFF2-40B4-BE49-F238E27FC236}">
              <a16:creationId xmlns:a16="http://schemas.microsoft.com/office/drawing/2014/main" id="{00000000-0008-0000-0000-000038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3" name="TextBox 9272">
          <a:extLst>
            <a:ext uri="{FF2B5EF4-FFF2-40B4-BE49-F238E27FC236}">
              <a16:creationId xmlns:a16="http://schemas.microsoft.com/office/drawing/2014/main" id="{00000000-0008-0000-0000-000039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4" name="TextBox 9273">
          <a:extLst>
            <a:ext uri="{FF2B5EF4-FFF2-40B4-BE49-F238E27FC236}">
              <a16:creationId xmlns:a16="http://schemas.microsoft.com/office/drawing/2014/main" id="{00000000-0008-0000-0000-00003A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5" name="TextBox 9274">
          <a:extLst>
            <a:ext uri="{FF2B5EF4-FFF2-40B4-BE49-F238E27FC236}">
              <a16:creationId xmlns:a16="http://schemas.microsoft.com/office/drawing/2014/main" id="{00000000-0008-0000-0000-00003B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6" name="TextBox 9275">
          <a:extLst>
            <a:ext uri="{FF2B5EF4-FFF2-40B4-BE49-F238E27FC236}">
              <a16:creationId xmlns:a16="http://schemas.microsoft.com/office/drawing/2014/main" id="{00000000-0008-0000-0000-00003C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7" name="TextBox 9276">
          <a:extLst>
            <a:ext uri="{FF2B5EF4-FFF2-40B4-BE49-F238E27FC236}">
              <a16:creationId xmlns:a16="http://schemas.microsoft.com/office/drawing/2014/main" id="{00000000-0008-0000-0000-00003D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8" name="TextBox 9277">
          <a:extLst>
            <a:ext uri="{FF2B5EF4-FFF2-40B4-BE49-F238E27FC236}">
              <a16:creationId xmlns:a16="http://schemas.microsoft.com/office/drawing/2014/main" id="{00000000-0008-0000-0000-00003E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79" name="TextBox 9278">
          <a:extLst>
            <a:ext uri="{FF2B5EF4-FFF2-40B4-BE49-F238E27FC236}">
              <a16:creationId xmlns:a16="http://schemas.microsoft.com/office/drawing/2014/main" id="{00000000-0008-0000-0000-00003F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0" name="TextBox 9279">
          <a:extLst>
            <a:ext uri="{FF2B5EF4-FFF2-40B4-BE49-F238E27FC236}">
              <a16:creationId xmlns:a16="http://schemas.microsoft.com/office/drawing/2014/main" id="{00000000-0008-0000-0000-000040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1" name="TextBox 9280">
          <a:extLst>
            <a:ext uri="{FF2B5EF4-FFF2-40B4-BE49-F238E27FC236}">
              <a16:creationId xmlns:a16="http://schemas.microsoft.com/office/drawing/2014/main" id="{00000000-0008-0000-0000-000041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2" name="TextBox 9281">
          <a:extLst>
            <a:ext uri="{FF2B5EF4-FFF2-40B4-BE49-F238E27FC236}">
              <a16:creationId xmlns:a16="http://schemas.microsoft.com/office/drawing/2014/main" id="{00000000-0008-0000-0000-000042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3" name="TextBox 9282">
          <a:extLst>
            <a:ext uri="{FF2B5EF4-FFF2-40B4-BE49-F238E27FC236}">
              <a16:creationId xmlns:a16="http://schemas.microsoft.com/office/drawing/2014/main" id="{00000000-0008-0000-0000-000043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4" name="TextBox 9283">
          <a:extLst>
            <a:ext uri="{FF2B5EF4-FFF2-40B4-BE49-F238E27FC236}">
              <a16:creationId xmlns:a16="http://schemas.microsoft.com/office/drawing/2014/main" id="{00000000-0008-0000-0000-000044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5" name="TextBox 9284">
          <a:extLst>
            <a:ext uri="{FF2B5EF4-FFF2-40B4-BE49-F238E27FC236}">
              <a16:creationId xmlns:a16="http://schemas.microsoft.com/office/drawing/2014/main" id="{00000000-0008-0000-0000-000045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6" name="TextBox 9285">
          <a:extLst>
            <a:ext uri="{FF2B5EF4-FFF2-40B4-BE49-F238E27FC236}">
              <a16:creationId xmlns:a16="http://schemas.microsoft.com/office/drawing/2014/main" id="{00000000-0008-0000-0000-000046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7" name="TextBox 9286">
          <a:extLst>
            <a:ext uri="{FF2B5EF4-FFF2-40B4-BE49-F238E27FC236}">
              <a16:creationId xmlns:a16="http://schemas.microsoft.com/office/drawing/2014/main" id="{00000000-0008-0000-0000-000047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8" name="TextBox 9287">
          <a:extLst>
            <a:ext uri="{FF2B5EF4-FFF2-40B4-BE49-F238E27FC236}">
              <a16:creationId xmlns:a16="http://schemas.microsoft.com/office/drawing/2014/main" id="{00000000-0008-0000-0000-000048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89" name="TextBox 9288">
          <a:extLst>
            <a:ext uri="{FF2B5EF4-FFF2-40B4-BE49-F238E27FC236}">
              <a16:creationId xmlns:a16="http://schemas.microsoft.com/office/drawing/2014/main" id="{00000000-0008-0000-0000-000049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0" name="TextBox 9289">
          <a:extLst>
            <a:ext uri="{FF2B5EF4-FFF2-40B4-BE49-F238E27FC236}">
              <a16:creationId xmlns:a16="http://schemas.microsoft.com/office/drawing/2014/main" id="{00000000-0008-0000-0000-00004A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1" name="TextBox 9290">
          <a:extLst>
            <a:ext uri="{FF2B5EF4-FFF2-40B4-BE49-F238E27FC236}">
              <a16:creationId xmlns:a16="http://schemas.microsoft.com/office/drawing/2014/main" id="{00000000-0008-0000-0000-00004B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2" name="TextBox 9291">
          <a:extLst>
            <a:ext uri="{FF2B5EF4-FFF2-40B4-BE49-F238E27FC236}">
              <a16:creationId xmlns:a16="http://schemas.microsoft.com/office/drawing/2014/main" id="{00000000-0008-0000-0000-00004C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3" name="TextBox 9292">
          <a:extLst>
            <a:ext uri="{FF2B5EF4-FFF2-40B4-BE49-F238E27FC236}">
              <a16:creationId xmlns:a16="http://schemas.microsoft.com/office/drawing/2014/main" id="{00000000-0008-0000-0000-00004D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4" name="TextBox 9293">
          <a:extLst>
            <a:ext uri="{FF2B5EF4-FFF2-40B4-BE49-F238E27FC236}">
              <a16:creationId xmlns:a16="http://schemas.microsoft.com/office/drawing/2014/main" id="{00000000-0008-0000-0000-00004E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5" name="TextBox 9294">
          <a:extLst>
            <a:ext uri="{FF2B5EF4-FFF2-40B4-BE49-F238E27FC236}">
              <a16:creationId xmlns:a16="http://schemas.microsoft.com/office/drawing/2014/main" id="{00000000-0008-0000-0000-00004F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6" name="TextBox 9295">
          <a:extLst>
            <a:ext uri="{FF2B5EF4-FFF2-40B4-BE49-F238E27FC236}">
              <a16:creationId xmlns:a16="http://schemas.microsoft.com/office/drawing/2014/main" id="{00000000-0008-0000-0000-000050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7" name="TextBox 9296">
          <a:extLst>
            <a:ext uri="{FF2B5EF4-FFF2-40B4-BE49-F238E27FC236}">
              <a16:creationId xmlns:a16="http://schemas.microsoft.com/office/drawing/2014/main" id="{00000000-0008-0000-0000-000051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8" name="TextBox 9297">
          <a:extLst>
            <a:ext uri="{FF2B5EF4-FFF2-40B4-BE49-F238E27FC236}">
              <a16:creationId xmlns:a16="http://schemas.microsoft.com/office/drawing/2014/main" id="{00000000-0008-0000-0000-000052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299" name="TextBox 9298">
          <a:extLst>
            <a:ext uri="{FF2B5EF4-FFF2-40B4-BE49-F238E27FC236}">
              <a16:creationId xmlns:a16="http://schemas.microsoft.com/office/drawing/2014/main" id="{00000000-0008-0000-0000-000053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0" name="TextBox 9299">
          <a:extLst>
            <a:ext uri="{FF2B5EF4-FFF2-40B4-BE49-F238E27FC236}">
              <a16:creationId xmlns:a16="http://schemas.microsoft.com/office/drawing/2014/main" id="{00000000-0008-0000-0000-000054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1" name="TextBox 9300">
          <a:extLst>
            <a:ext uri="{FF2B5EF4-FFF2-40B4-BE49-F238E27FC236}">
              <a16:creationId xmlns:a16="http://schemas.microsoft.com/office/drawing/2014/main" id="{00000000-0008-0000-0000-000055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2" name="TextBox 9301">
          <a:extLst>
            <a:ext uri="{FF2B5EF4-FFF2-40B4-BE49-F238E27FC236}">
              <a16:creationId xmlns:a16="http://schemas.microsoft.com/office/drawing/2014/main" id="{00000000-0008-0000-0000-000056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3" name="TextBox 9302">
          <a:extLst>
            <a:ext uri="{FF2B5EF4-FFF2-40B4-BE49-F238E27FC236}">
              <a16:creationId xmlns:a16="http://schemas.microsoft.com/office/drawing/2014/main" id="{00000000-0008-0000-0000-000057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4" name="TextBox 9303">
          <a:extLst>
            <a:ext uri="{FF2B5EF4-FFF2-40B4-BE49-F238E27FC236}">
              <a16:creationId xmlns:a16="http://schemas.microsoft.com/office/drawing/2014/main" id="{00000000-0008-0000-0000-000058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5" name="TextBox 9304">
          <a:extLst>
            <a:ext uri="{FF2B5EF4-FFF2-40B4-BE49-F238E27FC236}">
              <a16:creationId xmlns:a16="http://schemas.microsoft.com/office/drawing/2014/main" id="{00000000-0008-0000-0000-000059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6" name="TextBox 9305">
          <a:extLst>
            <a:ext uri="{FF2B5EF4-FFF2-40B4-BE49-F238E27FC236}">
              <a16:creationId xmlns:a16="http://schemas.microsoft.com/office/drawing/2014/main" id="{00000000-0008-0000-0000-00005A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7" name="TextBox 9306">
          <a:extLst>
            <a:ext uri="{FF2B5EF4-FFF2-40B4-BE49-F238E27FC236}">
              <a16:creationId xmlns:a16="http://schemas.microsoft.com/office/drawing/2014/main" id="{00000000-0008-0000-0000-00005B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8" name="TextBox 9307">
          <a:extLst>
            <a:ext uri="{FF2B5EF4-FFF2-40B4-BE49-F238E27FC236}">
              <a16:creationId xmlns:a16="http://schemas.microsoft.com/office/drawing/2014/main" id="{00000000-0008-0000-0000-00005C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09" name="TextBox 9308">
          <a:extLst>
            <a:ext uri="{FF2B5EF4-FFF2-40B4-BE49-F238E27FC236}">
              <a16:creationId xmlns:a16="http://schemas.microsoft.com/office/drawing/2014/main" id="{00000000-0008-0000-0000-00005D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0" name="TextBox 9309">
          <a:extLst>
            <a:ext uri="{FF2B5EF4-FFF2-40B4-BE49-F238E27FC236}">
              <a16:creationId xmlns:a16="http://schemas.microsoft.com/office/drawing/2014/main" id="{00000000-0008-0000-0000-00005E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1" name="TextBox 9310">
          <a:extLst>
            <a:ext uri="{FF2B5EF4-FFF2-40B4-BE49-F238E27FC236}">
              <a16:creationId xmlns:a16="http://schemas.microsoft.com/office/drawing/2014/main" id="{00000000-0008-0000-0000-00005F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2" name="TextBox 9311">
          <a:extLst>
            <a:ext uri="{FF2B5EF4-FFF2-40B4-BE49-F238E27FC236}">
              <a16:creationId xmlns:a16="http://schemas.microsoft.com/office/drawing/2014/main" id="{00000000-0008-0000-0000-000060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3" name="TextBox 9312">
          <a:extLst>
            <a:ext uri="{FF2B5EF4-FFF2-40B4-BE49-F238E27FC236}">
              <a16:creationId xmlns:a16="http://schemas.microsoft.com/office/drawing/2014/main" id="{00000000-0008-0000-0000-000061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4" name="TextBox 9313">
          <a:extLst>
            <a:ext uri="{FF2B5EF4-FFF2-40B4-BE49-F238E27FC236}">
              <a16:creationId xmlns:a16="http://schemas.microsoft.com/office/drawing/2014/main" id="{00000000-0008-0000-0000-000062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5" name="TextBox 9314">
          <a:extLst>
            <a:ext uri="{FF2B5EF4-FFF2-40B4-BE49-F238E27FC236}">
              <a16:creationId xmlns:a16="http://schemas.microsoft.com/office/drawing/2014/main" id="{00000000-0008-0000-0000-000063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6" name="TextBox 9315">
          <a:extLst>
            <a:ext uri="{FF2B5EF4-FFF2-40B4-BE49-F238E27FC236}">
              <a16:creationId xmlns:a16="http://schemas.microsoft.com/office/drawing/2014/main" id="{00000000-0008-0000-0000-000064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7" name="TextBox 9316">
          <a:extLst>
            <a:ext uri="{FF2B5EF4-FFF2-40B4-BE49-F238E27FC236}">
              <a16:creationId xmlns:a16="http://schemas.microsoft.com/office/drawing/2014/main" id="{00000000-0008-0000-0000-000065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8" name="TextBox 9317">
          <a:extLst>
            <a:ext uri="{FF2B5EF4-FFF2-40B4-BE49-F238E27FC236}">
              <a16:creationId xmlns:a16="http://schemas.microsoft.com/office/drawing/2014/main" id="{00000000-0008-0000-0000-000066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19" name="TextBox 9318">
          <a:extLst>
            <a:ext uri="{FF2B5EF4-FFF2-40B4-BE49-F238E27FC236}">
              <a16:creationId xmlns:a16="http://schemas.microsoft.com/office/drawing/2014/main" id="{00000000-0008-0000-0000-000067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0" name="TextBox 9319">
          <a:extLst>
            <a:ext uri="{FF2B5EF4-FFF2-40B4-BE49-F238E27FC236}">
              <a16:creationId xmlns:a16="http://schemas.microsoft.com/office/drawing/2014/main" id="{00000000-0008-0000-0000-000068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1" name="TextBox 9320">
          <a:extLst>
            <a:ext uri="{FF2B5EF4-FFF2-40B4-BE49-F238E27FC236}">
              <a16:creationId xmlns:a16="http://schemas.microsoft.com/office/drawing/2014/main" id="{00000000-0008-0000-0000-000069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2" name="TextBox 9321">
          <a:extLst>
            <a:ext uri="{FF2B5EF4-FFF2-40B4-BE49-F238E27FC236}">
              <a16:creationId xmlns:a16="http://schemas.microsoft.com/office/drawing/2014/main" id="{00000000-0008-0000-0000-00006A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3" name="TextBox 9322">
          <a:extLst>
            <a:ext uri="{FF2B5EF4-FFF2-40B4-BE49-F238E27FC236}">
              <a16:creationId xmlns:a16="http://schemas.microsoft.com/office/drawing/2014/main" id="{00000000-0008-0000-0000-00006B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4" name="TextBox 9323">
          <a:extLst>
            <a:ext uri="{FF2B5EF4-FFF2-40B4-BE49-F238E27FC236}">
              <a16:creationId xmlns:a16="http://schemas.microsoft.com/office/drawing/2014/main" id="{00000000-0008-0000-0000-00006C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5" name="TextBox 9324">
          <a:extLst>
            <a:ext uri="{FF2B5EF4-FFF2-40B4-BE49-F238E27FC236}">
              <a16:creationId xmlns:a16="http://schemas.microsoft.com/office/drawing/2014/main" id="{00000000-0008-0000-0000-00006D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6" name="TextBox 9325">
          <a:extLst>
            <a:ext uri="{FF2B5EF4-FFF2-40B4-BE49-F238E27FC236}">
              <a16:creationId xmlns:a16="http://schemas.microsoft.com/office/drawing/2014/main" id="{00000000-0008-0000-0000-00006E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7" name="TextBox 9326">
          <a:extLst>
            <a:ext uri="{FF2B5EF4-FFF2-40B4-BE49-F238E27FC236}">
              <a16:creationId xmlns:a16="http://schemas.microsoft.com/office/drawing/2014/main" id="{00000000-0008-0000-0000-00006F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8" name="TextBox 9327">
          <a:extLst>
            <a:ext uri="{FF2B5EF4-FFF2-40B4-BE49-F238E27FC236}">
              <a16:creationId xmlns:a16="http://schemas.microsoft.com/office/drawing/2014/main" id="{00000000-0008-0000-0000-000070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29" name="TextBox 9328">
          <a:extLst>
            <a:ext uri="{FF2B5EF4-FFF2-40B4-BE49-F238E27FC236}">
              <a16:creationId xmlns:a16="http://schemas.microsoft.com/office/drawing/2014/main" id="{00000000-0008-0000-0000-000071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0" name="TextBox 9329">
          <a:extLst>
            <a:ext uri="{FF2B5EF4-FFF2-40B4-BE49-F238E27FC236}">
              <a16:creationId xmlns:a16="http://schemas.microsoft.com/office/drawing/2014/main" id="{00000000-0008-0000-0000-000072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1" name="TextBox 9330">
          <a:extLst>
            <a:ext uri="{FF2B5EF4-FFF2-40B4-BE49-F238E27FC236}">
              <a16:creationId xmlns:a16="http://schemas.microsoft.com/office/drawing/2014/main" id="{00000000-0008-0000-0000-000073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2" name="TextBox 9331">
          <a:extLst>
            <a:ext uri="{FF2B5EF4-FFF2-40B4-BE49-F238E27FC236}">
              <a16:creationId xmlns:a16="http://schemas.microsoft.com/office/drawing/2014/main" id="{00000000-0008-0000-0000-000074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3" name="TextBox 9332">
          <a:extLst>
            <a:ext uri="{FF2B5EF4-FFF2-40B4-BE49-F238E27FC236}">
              <a16:creationId xmlns:a16="http://schemas.microsoft.com/office/drawing/2014/main" id="{00000000-0008-0000-0000-000075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4" name="TextBox 9333">
          <a:extLst>
            <a:ext uri="{FF2B5EF4-FFF2-40B4-BE49-F238E27FC236}">
              <a16:creationId xmlns:a16="http://schemas.microsoft.com/office/drawing/2014/main" id="{00000000-0008-0000-0000-000076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5" name="TextBox 9334">
          <a:extLst>
            <a:ext uri="{FF2B5EF4-FFF2-40B4-BE49-F238E27FC236}">
              <a16:creationId xmlns:a16="http://schemas.microsoft.com/office/drawing/2014/main" id="{00000000-0008-0000-0000-000077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6" name="TextBox 9335">
          <a:extLst>
            <a:ext uri="{FF2B5EF4-FFF2-40B4-BE49-F238E27FC236}">
              <a16:creationId xmlns:a16="http://schemas.microsoft.com/office/drawing/2014/main" id="{00000000-0008-0000-0000-000078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7" name="TextBox 9336">
          <a:extLst>
            <a:ext uri="{FF2B5EF4-FFF2-40B4-BE49-F238E27FC236}">
              <a16:creationId xmlns:a16="http://schemas.microsoft.com/office/drawing/2014/main" id="{00000000-0008-0000-0000-000079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8" name="TextBox 9337">
          <a:extLst>
            <a:ext uri="{FF2B5EF4-FFF2-40B4-BE49-F238E27FC236}">
              <a16:creationId xmlns:a16="http://schemas.microsoft.com/office/drawing/2014/main" id="{00000000-0008-0000-0000-00007A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39" name="TextBox 9338">
          <a:extLst>
            <a:ext uri="{FF2B5EF4-FFF2-40B4-BE49-F238E27FC236}">
              <a16:creationId xmlns:a16="http://schemas.microsoft.com/office/drawing/2014/main" id="{00000000-0008-0000-0000-00007B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0" name="TextBox 9339">
          <a:extLst>
            <a:ext uri="{FF2B5EF4-FFF2-40B4-BE49-F238E27FC236}">
              <a16:creationId xmlns:a16="http://schemas.microsoft.com/office/drawing/2014/main" id="{00000000-0008-0000-0000-00007C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1" name="TextBox 9340">
          <a:extLst>
            <a:ext uri="{FF2B5EF4-FFF2-40B4-BE49-F238E27FC236}">
              <a16:creationId xmlns:a16="http://schemas.microsoft.com/office/drawing/2014/main" id="{00000000-0008-0000-0000-00007D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2" name="TextBox 9341">
          <a:extLst>
            <a:ext uri="{FF2B5EF4-FFF2-40B4-BE49-F238E27FC236}">
              <a16:creationId xmlns:a16="http://schemas.microsoft.com/office/drawing/2014/main" id="{00000000-0008-0000-0000-00007E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3" name="TextBox 9342">
          <a:extLst>
            <a:ext uri="{FF2B5EF4-FFF2-40B4-BE49-F238E27FC236}">
              <a16:creationId xmlns:a16="http://schemas.microsoft.com/office/drawing/2014/main" id="{00000000-0008-0000-0000-00007F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4" name="TextBox 9343">
          <a:extLst>
            <a:ext uri="{FF2B5EF4-FFF2-40B4-BE49-F238E27FC236}">
              <a16:creationId xmlns:a16="http://schemas.microsoft.com/office/drawing/2014/main" id="{00000000-0008-0000-0000-000080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5" name="TextBox 9344">
          <a:extLst>
            <a:ext uri="{FF2B5EF4-FFF2-40B4-BE49-F238E27FC236}">
              <a16:creationId xmlns:a16="http://schemas.microsoft.com/office/drawing/2014/main" id="{00000000-0008-0000-0000-000081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6" name="TextBox 9345">
          <a:extLst>
            <a:ext uri="{FF2B5EF4-FFF2-40B4-BE49-F238E27FC236}">
              <a16:creationId xmlns:a16="http://schemas.microsoft.com/office/drawing/2014/main" id="{00000000-0008-0000-0000-000082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7" name="TextBox 9346">
          <a:extLst>
            <a:ext uri="{FF2B5EF4-FFF2-40B4-BE49-F238E27FC236}">
              <a16:creationId xmlns:a16="http://schemas.microsoft.com/office/drawing/2014/main" id="{00000000-0008-0000-0000-000083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8" name="TextBox 9347">
          <a:extLst>
            <a:ext uri="{FF2B5EF4-FFF2-40B4-BE49-F238E27FC236}">
              <a16:creationId xmlns:a16="http://schemas.microsoft.com/office/drawing/2014/main" id="{00000000-0008-0000-0000-000084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49" name="TextBox 9348">
          <a:extLst>
            <a:ext uri="{FF2B5EF4-FFF2-40B4-BE49-F238E27FC236}">
              <a16:creationId xmlns:a16="http://schemas.microsoft.com/office/drawing/2014/main" id="{00000000-0008-0000-0000-000085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0" name="TextBox 9349">
          <a:extLst>
            <a:ext uri="{FF2B5EF4-FFF2-40B4-BE49-F238E27FC236}">
              <a16:creationId xmlns:a16="http://schemas.microsoft.com/office/drawing/2014/main" id="{00000000-0008-0000-0000-000086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1" name="TextBox 9350">
          <a:extLst>
            <a:ext uri="{FF2B5EF4-FFF2-40B4-BE49-F238E27FC236}">
              <a16:creationId xmlns:a16="http://schemas.microsoft.com/office/drawing/2014/main" id="{00000000-0008-0000-0000-000087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2" name="TextBox 9351">
          <a:extLst>
            <a:ext uri="{FF2B5EF4-FFF2-40B4-BE49-F238E27FC236}">
              <a16:creationId xmlns:a16="http://schemas.microsoft.com/office/drawing/2014/main" id="{00000000-0008-0000-0000-000088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3" name="TextBox 9352">
          <a:extLst>
            <a:ext uri="{FF2B5EF4-FFF2-40B4-BE49-F238E27FC236}">
              <a16:creationId xmlns:a16="http://schemas.microsoft.com/office/drawing/2014/main" id="{00000000-0008-0000-0000-000089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4" name="TextBox 9353">
          <a:extLst>
            <a:ext uri="{FF2B5EF4-FFF2-40B4-BE49-F238E27FC236}">
              <a16:creationId xmlns:a16="http://schemas.microsoft.com/office/drawing/2014/main" id="{00000000-0008-0000-0000-00008A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5" name="TextBox 9354">
          <a:extLst>
            <a:ext uri="{FF2B5EF4-FFF2-40B4-BE49-F238E27FC236}">
              <a16:creationId xmlns:a16="http://schemas.microsoft.com/office/drawing/2014/main" id="{00000000-0008-0000-0000-00008B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6" name="TextBox 9355">
          <a:extLst>
            <a:ext uri="{FF2B5EF4-FFF2-40B4-BE49-F238E27FC236}">
              <a16:creationId xmlns:a16="http://schemas.microsoft.com/office/drawing/2014/main" id="{00000000-0008-0000-0000-00008C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7" name="TextBox 9356">
          <a:extLst>
            <a:ext uri="{FF2B5EF4-FFF2-40B4-BE49-F238E27FC236}">
              <a16:creationId xmlns:a16="http://schemas.microsoft.com/office/drawing/2014/main" id="{00000000-0008-0000-0000-00008D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8" name="TextBox 9357">
          <a:extLst>
            <a:ext uri="{FF2B5EF4-FFF2-40B4-BE49-F238E27FC236}">
              <a16:creationId xmlns:a16="http://schemas.microsoft.com/office/drawing/2014/main" id="{00000000-0008-0000-0000-00008E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59" name="TextBox 9358">
          <a:extLst>
            <a:ext uri="{FF2B5EF4-FFF2-40B4-BE49-F238E27FC236}">
              <a16:creationId xmlns:a16="http://schemas.microsoft.com/office/drawing/2014/main" id="{00000000-0008-0000-0000-00008F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0" name="TextBox 9359">
          <a:extLst>
            <a:ext uri="{FF2B5EF4-FFF2-40B4-BE49-F238E27FC236}">
              <a16:creationId xmlns:a16="http://schemas.microsoft.com/office/drawing/2014/main" id="{00000000-0008-0000-0000-000090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1" name="TextBox 9360">
          <a:extLst>
            <a:ext uri="{FF2B5EF4-FFF2-40B4-BE49-F238E27FC236}">
              <a16:creationId xmlns:a16="http://schemas.microsoft.com/office/drawing/2014/main" id="{00000000-0008-0000-0000-000091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2" name="TextBox 9361">
          <a:extLst>
            <a:ext uri="{FF2B5EF4-FFF2-40B4-BE49-F238E27FC236}">
              <a16:creationId xmlns:a16="http://schemas.microsoft.com/office/drawing/2014/main" id="{00000000-0008-0000-0000-000092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3" name="TextBox 9362">
          <a:extLst>
            <a:ext uri="{FF2B5EF4-FFF2-40B4-BE49-F238E27FC236}">
              <a16:creationId xmlns:a16="http://schemas.microsoft.com/office/drawing/2014/main" id="{00000000-0008-0000-0000-000093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4" name="TextBox 9363">
          <a:extLst>
            <a:ext uri="{FF2B5EF4-FFF2-40B4-BE49-F238E27FC236}">
              <a16:creationId xmlns:a16="http://schemas.microsoft.com/office/drawing/2014/main" id="{00000000-0008-0000-0000-000094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5" name="TextBox 9364">
          <a:extLst>
            <a:ext uri="{FF2B5EF4-FFF2-40B4-BE49-F238E27FC236}">
              <a16:creationId xmlns:a16="http://schemas.microsoft.com/office/drawing/2014/main" id="{00000000-0008-0000-0000-000095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6" name="TextBox 9365">
          <a:extLst>
            <a:ext uri="{FF2B5EF4-FFF2-40B4-BE49-F238E27FC236}">
              <a16:creationId xmlns:a16="http://schemas.microsoft.com/office/drawing/2014/main" id="{00000000-0008-0000-0000-000096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7" name="TextBox 9366">
          <a:extLst>
            <a:ext uri="{FF2B5EF4-FFF2-40B4-BE49-F238E27FC236}">
              <a16:creationId xmlns:a16="http://schemas.microsoft.com/office/drawing/2014/main" id="{00000000-0008-0000-0000-000097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8" name="TextBox 9367">
          <a:extLst>
            <a:ext uri="{FF2B5EF4-FFF2-40B4-BE49-F238E27FC236}">
              <a16:creationId xmlns:a16="http://schemas.microsoft.com/office/drawing/2014/main" id="{00000000-0008-0000-0000-000098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69" name="TextBox 9368">
          <a:extLst>
            <a:ext uri="{FF2B5EF4-FFF2-40B4-BE49-F238E27FC236}">
              <a16:creationId xmlns:a16="http://schemas.microsoft.com/office/drawing/2014/main" id="{00000000-0008-0000-0000-000099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0" name="TextBox 9369">
          <a:extLst>
            <a:ext uri="{FF2B5EF4-FFF2-40B4-BE49-F238E27FC236}">
              <a16:creationId xmlns:a16="http://schemas.microsoft.com/office/drawing/2014/main" id="{00000000-0008-0000-0000-00009A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1" name="TextBox 9370">
          <a:extLst>
            <a:ext uri="{FF2B5EF4-FFF2-40B4-BE49-F238E27FC236}">
              <a16:creationId xmlns:a16="http://schemas.microsoft.com/office/drawing/2014/main" id="{00000000-0008-0000-0000-00009B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2" name="TextBox 9371">
          <a:extLst>
            <a:ext uri="{FF2B5EF4-FFF2-40B4-BE49-F238E27FC236}">
              <a16:creationId xmlns:a16="http://schemas.microsoft.com/office/drawing/2014/main" id="{00000000-0008-0000-0000-00009C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3" name="TextBox 9372">
          <a:extLst>
            <a:ext uri="{FF2B5EF4-FFF2-40B4-BE49-F238E27FC236}">
              <a16:creationId xmlns:a16="http://schemas.microsoft.com/office/drawing/2014/main" id="{00000000-0008-0000-0000-00009D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4" name="TextBox 9373">
          <a:extLst>
            <a:ext uri="{FF2B5EF4-FFF2-40B4-BE49-F238E27FC236}">
              <a16:creationId xmlns:a16="http://schemas.microsoft.com/office/drawing/2014/main" id="{00000000-0008-0000-0000-00009E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5" name="TextBox 9374">
          <a:extLst>
            <a:ext uri="{FF2B5EF4-FFF2-40B4-BE49-F238E27FC236}">
              <a16:creationId xmlns:a16="http://schemas.microsoft.com/office/drawing/2014/main" id="{00000000-0008-0000-0000-00009F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6" name="TextBox 9375">
          <a:extLst>
            <a:ext uri="{FF2B5EF4-FFF2-40B4-BE49-F238E27FC236}">
              <a16:creationId xmlns:a16="http://schemas.microsoft.com/office/drawing/2014/main" id="{00000000-0008-0000-0000-0000A0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7" name="TextBox 9376">
          <a:extLst>
            <a:ext uri="{FF2B5EF4-FFF2-40B4-BE49-F238E27FC236}">
              <a16:creationId xmlns:a16="http://schemas.microsoft.com/office/drawing/2014/main" id="{00000000-0008-0000-0000-0000A1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8" name="TextBox 9377">
          <a:extLst>
            <a:ext uri="{FF2B5EF4-FFF2-40B4-BE49-F238E27FC236}">
              <a16:creationId xmlns:a16="http://schemas.microsoft.com/office/drawing/2014/main" id="{00000000-0008-0000-0000-0000A2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79" name="TextBox 9378">
          <a:extLst>
            <a:ext uri="{FF2B5EF4-FFF2-40B4-BE49-F238E27FC236}">
              <a16:creationId xmlns:a16="http://schemas.microsoft.com/office/drawing/2014/main" id="{00000000-0008-0000-0000-0000A3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0" name="TextBox 9379">
          <a:extLst>
            <a:ext uri="{FF2B5EF4-FFF2-40B4-BE49-F238E27FC236}">
              <a16:creationId xmlns:a16="http://schemas.microsoft.com/office/drawing/2014/main" id="{00000000-0008-0000-0000-0000A4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1" name="TextBox 9380">
          <a:extLst>
            <a:ext uri="{FF2B5EF4-FFF2-40B4-BE49-F238E27FC236}">
              <a16:creationId xmlns:a16="http://schemas.microsoft.com/office/drawing/2014/main" id="{00000000-0008-0000-0000-0000A5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2" name="TextBox 9381">
          <a:extLst>
            <a:ext uri="{FF2B5EF4-FFF2-40B4-BE49-F238E27FC236}">
              <a16:creationId xmlns:a16="http://schemas.microsoft.com/office/drawing/2014/main" id="{00000000-0008-0000-0000-0000A6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3" name="TextBox 9382">
          <a:extLst>
            <a:ext uri="{FF2B5EF4-FFF2-40B4-BE49-F238E27FC236}">
              <a16:creationId xmlns:a16="http://schemas.microsoft.com/office/drawing/2014/main" id="{00000000-0008-0000-0000-0000A7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4" name="TextBox 9383">
          <a:extLst>
            <a:ext uri="{FF2B5EF4-FFF2-40B4-BE49-F238E27FC236}">
              <a16:creationId xmlns:a16="http://schemas.microsoft.com/office/drawing/2014/main" id="{00000000-0008-0000-0000-0000A8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5" name="TextBox 9384">
          <a:extLst>
            <a:ext uri="{FF2B5EF4-FFF2-40B4-BE49-F238E27FC236}">
              <a16:creationId xmlns:a16="http://schemas.microsoft.com/office/drawing/2014/main" id="{00000000-0008-0000-0000-0000A9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6" name="TextBox 9385">
          <a:extLst>
            <a:ext uri="{FF2B5EF4-FFF2-40B4-BE49-F238E27FC236}">
              <a16:creationId xmlns:a16="http://schemas.microsoft.com/office/drawing/2014/main" id="{00000000-0008-0000-0000-0000AA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7" name="TextBox 9386">
          <a:extLst>
            <a:ext uri="{FF2B5EF4-FFF2-40B4-BE49-F238E27FC236}">
              <a16:creationId xmlns:a16="http://schemas.microsoft.com/office/drawing/2014/main" id="{00000000-0008-0000-0000-0000AB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8" name="TextBox 9387">
          <a:extLst>
            <a:ext uri="{FF2B5EF4-FFF2-40B4-BE49-F238E27FC236}">
              <a16:creationId xmlns:a16="http://schemas.microsoft.com/office/drawing/2014/main" id="{00000000-0008-0000-0000-0000AC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89" name="TextBox 9388">
          <a:extLst>
            <a:ext uri="{FF2B5EF4-FFF2-40B4-BE49-F238E27FC236}">
              <a16:creationId xmlns:a16="http://schemas.microsoft.com/office/drawing/2014/main" id="{00000000-0008-0000-0000-0000AD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0" name="TextBox 9389">
          <a:extLst>
            <a:ext uri="{FF2B5EF4-FFF2-40B4-BE49-F238E27FC236}">
              <a16:creationId xmlns:a16="http://schemas.microsoft.com/office/drawing/2014/main" id="{00000000-0008-0000-0000-0000AE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1" name="TextBox 9390">
          <a:extLst>
            <a:ext uri="{FF2B5EF4-FFF2-40B4-BE49-F238E27FC236}">
              <a16:creationId xmlns:a16="http://schemas.microsoft.com/office/drawing/2014/main" id="{00000000-0008-0000-0000-0000AF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2" name="TextBox 9391">
          <a:extLst>
            <a:ext uri="{FF2B5EF4-FFF2-40B4-BE49-F238E27FC236}">
              <a16:creationId xmlns:a16="http://schemas.microsoft.com/office/drawing/2014/main" id="{00000000-0008-0000-0000-0000B0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3" name="TextBox 9392">
          <a:extLst>
            <a:ext uri="{FF2B5EF4-FFF2-40B4-BE49-F238E27FC236}">
              <a16:creationId xmlns:a16="http://schemas.microsoft.com/office/drawing/2014/main" id="{00000000-0008-0000-0000-0000B1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4" name="TextBox 9393">
          <a:extLst>
            <a:ext uri="{FF2B5EF4-FFF2-40B4-BE49-F238E27FC236}">
              <a16:creationId xmlns:a16="http://schemas.microsoft.com/office/drawing/2014/main" id="{00000000-0008-0000-0000-0000B2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5" name="TextBox 9394">
          <a:extLst>
            <a:ext uri="{FF2B5EF4-FFF2-40B4-BE49-F238E27FC236}">
              <a16:creationId xmlns:a16="http://schemas.microsoft.com/office/drawing/2014/main" id="{00000000-0008-0000-0000-0000B3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6" name="TextBox 9395">
          <a:extLst>
            <a:ext uri="{FF2B5EF4-FFF2-40B4-BE49-F238E27FC236}">
              <a16:creationId xmlns:a16="http://schemas.microsoft.com/office/drawing/2014/main" id="{00000000-0008-0000-0000-0000B4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7" name="TextBox 9396">
          <a:extLst>
            <a:ext uri="{FF2B5EF4-FFF2-40B4-BE49-F238E27FC236}">
              <a16:creationId xmlns:a16="http://schemas.microsoft.com/office/drawing/2014/main" id="{00000000-0008-0000-0000-0000B5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8" name="TextBox 9397">
          <a:extLst>
            <a:ext uri="{FF2B5EF4-FFF2-40B4-BE49-F238E27FC236}">
              <a16:creationId xmlns:a16="http://schemas.microsoft.com/office/drawing/2014/main" id="{00000000-0008-0000-0000-0000B6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399" name="TextBox 9398">
          <a:extLst>
            <a:ext uri="{FF2B5EF4-FFF2-40B4-BE49-F238E27FC236}">
              <a16:creationId xmlns:a16="http://schemas.microsoft.com/office/drawing/2014/main" id="{00000000-0008-0000-0000-0000B7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0" name="TextBox 9399">
          <a:extLst>
            <a:ext uri="{FF2B5EF4-FFF2-40B4-BE49-F238E27FC236}">
              <a16:creationId xmlns:a16="http://schemas.microsoft.com/office/drawing/2014/main" id="{00000000-0008-0000-0000-0000B8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1" name="TextBox 9400">
          <a:extLst>
            <a:ext uri="{FF2B5EF4-FFF2-40B4-BE49-F238E27FC236}">
              <a16:creationId xmlns:a16="http://schemas.microsoft.com/office/drawing/2014/main" id="{00000000-0008-0000-0000-0000B9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2" name="TextBox 9401">
          <a:extLst>
            <a:ext uri="{FF2B5EF4-FFF2-40B4-BE49-F238E27FC236}">
              <a16:creationId xmlns:a16="http://schemas.microsoft.com/office/drawing/2014/main" id="{00000000-0008-0000-0000-0000BA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3" name="TextBox 9402">
          <a:extLst>
            <a:ext uri="{FF2B5EF4-FFF2-40B4-BE49-F238E27FC236}">
              <a16:creationId xmlns:a16="http://schemas.microsoft.com/office/drawing/2014/main" id="{00000000-0008-0000-0000-0000BB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4" name="TextBox 9403">
          <a:extLst>
            <a:ext uri="{FF2B5EF4-FFF2-40B4-BE49-F238E27FC236}">
              <a16:creationId xmlns:a16="http://schemas.microsoft.com/office/drawing/2014/main" id="{00000000-0008-0000-0000-0000BC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5" name="TextBox 9404">
          <a:extLst>
            <a:ext uri="{FF2B5EF4-FFF2-40B4-BE49-F238E27FC236}">
              <a16:creationId xmlns:a16="http://schemas.microsoft.com/office/drawing/2014/main" id="{00000000-0008-0000-0000-0000BD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6" name="TextBox 9405">
          <a:extLst>
            <a:ext uri="{FF2B5EF4-FFF2-40B4-BE49-F238E27FC236}">
              <a16:creationId xmlns:a16="http://schemas.microsoft.com/office/drawing/2014/main" id="{00000000-0008-0000-0000-0000BE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7" name="TextBox 9406">
          <a:extLst>
            <a:ext uri="{FF2B5EF4-FFF2-40B4-BE49-F238E27FC236}">
              <a16:creationId xmlns:a16="http://schemas.microsoft.com/office/drawing/2014/main" id="{00000000-0008-0000-0000-0000BF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8" name="TextBox 9407">
          <a:extLst>
            <a:ext uri="{FF2B5EF4-FFF2-40B4-BE49-F238E27FC236}">
              <a16:creationId xmlns:a16="http://schemas.microsoft.com/office/drawing/2014/main" id="{00000000-0008-0000-0000-0000C0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09" name="TextBox 9408">
          <a:extLst>
            <a:ext uri="{FF2B5EF4-FFF2-40B4-BE49-F238E27FC236}">
              <a16:creationId xmlns:a16="http://schemas.microsoft.com/office/drawing/2014/main" id="{00000000-0008-0000-0000-0000C1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0" name="TextBox 9409">
          <a:extLst>
            <a:ext uri="{FF2B5EF4-FFF2-40B4-BE49-F238E27FC236}">
              <a16:creationId xmlns:a16="http://schemas.microsoft.com/office/drawing/2014/main" id="{00000000-0008-0000-0000-0000C2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1" name="TextBox 9410">
          <a:extLst>
            <a:ext uri="{FF2B5EF4-FFF2-40B4-BE49-F238E27FC236}">
              <a16:creationId xmlns:a16="http://schemas.microsoft.com/office/drawing/2014/main" id="{00000000-0008-0000-0000-0000C3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2" name="TextBox 9411">
          <a:extLst>
            <a:ext uri="{FF2B5EF4-FFF2-40B4-BE49-F238E27FC236}">
              <a16:creationId xmlns:a16="http://schemas.microsoft.com/office/drawing/2014/main" id="{00000000-0008-0000-0000-0000C4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3" name="TextBox 9412">
          <a:extLst>
            <a:ext uri="{FF2B5EF4-FFF2-40B4-BE49-F238E27FC236}">
              <a16:creationId xmlns:a16="http://schemas.microsoft.com/office/drawing/2014/main" id="{00000000-0008-0000-0000-0000C5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4" name="TextBox 9413">
          <a:extLst>
            <a:ext uri="{FF2B5EF4-FFF2-40B4-BE49-F238E27FC236}">
              <a16:creationId xmlns:a16="http://schemas.microsoft.com/office/drawing/2014/main" id="{00000000-0008-0000-0000-0000C6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5" name="TextBox 9414">
          <a:extLst>
            <a:ext uri="{FF2B5EF4-FFF2-40B4-BE49-F238E27FC236}">
              <a16:creationId xmlns:a16="http://schemas.microsoft.com/office/drawing/2014/main" id="{00000000-0008-0000-0000-0000C7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6" name="TextBox 9415">
          <a:extLst>
            <a:ext uri="{FF2B5EF4-FFF2-40B4-BE49-F238E27FC236}">
              <a16:creationId xmlns:a16="http://schemas.microsoft.com/office/drawing/2014/main" id="{00000000-0008-0000-0000-0000C8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7" name="TextBox 9416">
          <a:extLst>
            <a:ext uri="{FF2B5EF4-FFF2-40B4-BE49-F238E27FC236}">
              <a16:creationId xmlns:a16="http://schemas.microsoft.com/office/drawing/2014/main" id="{00000000-0008-0000-0000-0000C9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8" name="TextBox 9417">
          <a:extLst>
            <a:ext uri="{FF2B5EF4-FFF2-40B4-BE49-F238E27FC236}">
              <a16:creationId xmlns:a16="http://schemas.microsoft.com/office/drawing/2014/main" id="{00000000-0008-0000-0000-0000CA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19" name="TextBox 9418">
          <a:extLst>
            <a:ext uri="{FF2B5EF4-FFF2-40B4-BE49-F238E27FC236}">
              <a16:creationId xmlns:a16="http://schemas.microsoft.com/office/drawing/2014/main" id="{00000000-0008-0000-0000-0000CB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0" name="TextBox 9419">
          <a:extLst>
            <a:ext uri="{FF2B5EF4-FFF2-40B4-BE49-F238E27FC236}">
              <a16:creationId xmlns:a16="http://schemas.microsoft.com/office/drawing/2014/main" id="{00000000-0008-0000-0000-0000CC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1" name="TextBox 9420">
          <a:extLst>
            <a:ext uri="{FF2B5EF4-FFF2-40B4-BE49-F238E27FC236}">
              <a16:creationId xmlns:a16="http://schemas.microsoft.com/office/drawing/2014/main" id="{00000000-0008-0000-0000-0000CD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2" name="TextBox 9421">
          <a:extLst>
            <a:ext uri="{FF2B5EF4-FFF2-40B4-BE49-F238E27FC236}">
              <a16:creationId xmlns:a16="http://schemas.microsoft.com/office/drawing/2014/main" id="{00000000-0008-0000-0000-0000CE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3" name="TextBox 9422">
          <a:extLst>
            <a:ext uri="{FF2B5EF4-FFF2-40B4-BE49-F238E27FC236}">
              <a16:creationId xmlns:a16="http://schemas.microsoft.com/office/drawing/2014/main" id="{00000000-0008-0000-0000-0000CF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4" name="TextBox 9423">
          <a:extLst>
            <a:ext uri="{FF2B5EF4-FFF2-40B4-BE49-F238E27FC236}">
              <a16:creationId xmlns:a16="http://schemas.microsoft.com/office/drawing/2014/main" id="{00000000-0008-0000-0000-0000D0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5" name="TextBox 9424">
          <a:extLst>
            <a:ext uri="{FF2B5EF4-FFF2-40B4-BE49-F238E27FC236}">
              <a16:creationId xmlns:a16="http://schemas.microsoft.com/office/drawing/2014/main" id="{00000000-0008-0000-0000-0000D1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6" name="TextBox 9425">
          <a:extLst>
            <a:ext uri="{FF2B5EF4-FFF2-40B4-BE49-F238E27FC236}">
              <a16:creationId xmlns:a16="http://schemas.microsoft.com/office/drawing/2014/main" id="{00000000-0008-0000-0000-0000D2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7" name="TextBox 9426">
          <a:extLst>
            <a:ext uri="{FF2B5EF4-FFF2-40B4-BE49-F238E27FC236}">
              <a16:creationId xmlns:a16="http://schemas.microsoft.com/office/drawing/2014/main" id="{00000000-0008-0000-0000-0000D3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8" name="TextBox 9427">
          <a:extLst>
            <a:ext uri="{FF2B5EF4-FFF2-40B4-BE49-F238E27FC236}">
              <a16:creationId xmlns:a16="http://schemas.microsoft.com/office/drawing/2014/main" id="{00000000-0008-0000-0000-0000D4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29" name="TextBox 9428">
          <a:extLst>
            <a:ext uri="{FF2B5EF4-FFF2-40B4-BE49-F238E27FC236}">
              <a16:creationId xmlns:a16="http://schemas.microsoft.com/office/drawing/2014/main" id="{00000000-0008-0000-0000-0000D5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0" name="TextBox 9429">
          <a:extLst>
            <a:ext uri="{FF2B5EF4-FFF2-40B4-BE49-F238E27FC236}">
              <a16:creationId xmlns:a16="http://schemas.microsoft.com/office/drawing/2014/main" id="{00000000-0008-0000-0000-0000D6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1" name="TextBox 9430">
          <a:extLst>
            <a:ext uri="{FF2B5EF4-FFF2-40B4-BE49-F238E27FC236}">
              <a16:creationId xmlns:a16="http://schemas.microsoft.com/office/drawing/2014/main" id="{00000000-0008-0000-0000-0000D7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2" name="TextBox 9431">
          <a:extLst>
            <a:ext uri="{FF2B5EF4-FFF2-40B4-BE49-F238E27FC236}">
              <a16:creationId xmlns:a16="http://schemas.microsoft.com/office/drawing/2014/main" id="{00000000-0008-0000-0000-0000D8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3" name="TextBox 9432">
          <a:extLst>
            <a:ext uri="{FF2B5EF4-FFF2-40B4-BE49-F238E27FC236}">
              <a16:creationId xmlns:a16="http://schemas.microsoft.com/office/drawing/2014/main" id="{00000000-0008-0000-0000-0000D9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4" name="TextBox 9433">
          <a:extLst>
            <a:ext uri="{FF2B5EF4-FFF2-40B4-BE49-F238E27FC236}">
              <a16:creationId xmlns:a16="http://schemas.microsoft.com/office/drawing/2014/main" id="{00000000-0008-0000-0000-0000DA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5" name="TextBox 9434">
          <a:extLst>
            <a:ext uri="{FF2B5EF4-FFF2-40B4-BE49-F238E27FC236}">
              <a16:creationId xmlns:a16="http://schemas.microsoft.com/office/drawing/2014/main" id="{00000000-0008-0000-0000-0000DB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6" name="TextBox 9435">
          <a:extLst>
            <a:ext uri="{FF2B5EF4-FFF2-40B4-BE49-F238E27FC236}">
              <a16:creationId xmlns:a16="http://schemas.microsoft.com/office/drawing/2014/main" id="{00000000-0008-0000-0000-0000DC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7" name="TextBox 9436">
          <a:extLst>
            <a:ext uri="{FF2B5EF4-FFF2-40B4-BE49-F238E27FC236}">
              <a16:creationId xmlns:a16="http://schemas.microsoft.com/office/drawing/2014/main" id="{00000000-0008-0000-0000-0000DD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8" name="TextBox 9437">
          <a:extLst>
            <a:ext uri="{FF2B5EF4-FFF2-40B4-BE49-F238E27FC236}">
              <a16:creationId xmlns:a16="http://schemas.microsoft.com/office/drawing/2014/main" id="{00000000-0008-0000-0000-0000DE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39" name="TextBox 9438">
          <a:extLst>
            <a:ext uri="{FF2B5EF4-FFF2-40B4-BE49-F238E27FC236}">
              <a16:creationId xmlns:a16="http://schemas.microsoft.com/office/drawing/2014/main" id="{00000000-0008-0000-0000-0000DF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0" name="TextBox 9439">
          <a:extLst>
            <a:ext uri="{FF2B5EF4-FFF2-40B4-BE49-F238E27FC236}">
              <a16:creationId xmlns:a16="http://schemas.microsoft.com/office/drawing/2014/main" id="{00000000-0008-0000-0000-0000E0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1" name="TextBox 9440">
          <a:extLst>
            <a:ext uri="{FF2B5EF4-FFF2-40B4-BE49-F238E27FC236}">
              <a16:creationId xmlns:a16="http://schemas.microsoft.com/office/drawing/2014/main" id="{00000000-0008-0000-0000-0000E1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2" name="TextBox 9441">
          <a:extLst>
            <a:ext uri="{FF2B5EF4-FFF2-40B4-BE49-F238E27FC236}">
              <a16:creationId xmlns:a16="http://schemas.microsoft.com/office/drawing/2014/main" id="{00000000-0008-0000-0000-0000E2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3" name="TextBox 9442">
          <a:extLst>
            <a:ext uri="{FF2B5EF4-FFF2-40B4-BE49-F238E27FC236}">
              <a16:creationId xmlns:a16="http://schemas.microsoft.com/office/drawing/2014/main" id="{00000000-0008-0000-0000-0000E3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4" name="TextBox 9443">
          <a:extLst>
            <a:ext uri="{FF2B5EF4-FFF2-40B4-BE49-F238E27FC236}">
              <a16:creationId xmlns:a16="http://schemas.microsoft.com/office/drawing/2014/main" id="{00000000-0008-0000-0000-0000E4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5" name="TextBox 9444">
          <a:extLst>
            <a:ext uri="{FF2B5EF4-FFF2-40B4-BE49-F238E27FC236}">
              <a16:creationId xmlns:a16="http://schemas.microsoft.com/office/drawing/2014/main" id="{00000000-0008-0000-0000-0000E5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6" name="TextBox 9445">
          <a:extLst>
            <a:ext uri="{FF2B5EF4-FFF2-40B4-BE49-F238E27FC236}">
              <a16:creationId xmlns:a16="http://schemas.microsoft.com/office/drawing/2014/main" id="{00000000-0008-0000-0000-0000E6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7" name="TextBox 9446">
          <a:extLst>
            <a:ext uri="{FF2B5EF4-FFF2-40B4-BE49-F238E27FC236}">
              <a16:creationId xmlns:a16="http://schemas.microsoft.com/office/drawing/2014/main" id="{00000000-0008-0000-0000-0000E7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8" name="TextBox 9447">
          <a:extLst>
            <a:ext uri="{FF2B5EF4-FFF2-40B4-BE49-F238E27FC236}">
              <a16:creationId xmlns:a16="http://schemas.microsoft.com/office/drawing/2014/main" id="{00000000-0008-0000-0000-0000E8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49" name="TextBox 9448">
          <a:extLst>
            <a:ext uri="{FF2B5EF4-FFF2-40B4-BE49-F238E27FC236}">
              <a16:creationId xmlns:a16="http://schemas.microsoft.com/office/drawing/2014/main" id="{00000000-0008-0000-0000-0000E9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0" name="TextBox 9449">
          <a:extLst>
            <a:ext uri="{FF2B5EF4-FFF2-40B4-BE49-F238E27FC236}">
              <a16:creationId xmlns:a16="http://schemas.microsoft.com/office/drawing/2014/main" id="{00000000-0008-0000-0000-0000EA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1" name="TextBox 9450">
          <a:extLst>
            <a:ext uri="{FF2B5EF4-FFF2-40B4-BE49-F238E27FC236}">
              <a16:creationId xmlns:a16="http://schemas.microsoft.com/office/drawing/2014/main" id="{00000000-0008-0000-0000-0000EB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2" name="TextBox 9451">
          <a:extLst>
            <a:ext uri="{FF2B5EF4-FFF2-40B4-BE49-F238E27FC236}">
              <a16:creationId xmlns:a16="http://schemas.microsoft.com/office/drawing/2014/main" id="{00000000-0008-0000-0000-0000EC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3" name="TextBox 9452">
          <a:extLst>
            <a:ext uri="{FF2B5EF4-FFF2-40B4-BE49-F238E27FC236}">
              <a16:creationId xmlns:a16="http://schemas.microsoft.com/office/drawing/2014/main" id="{00000000-0008-0000-0000-0000ED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4" name="TextBox 9453">
          <a:extLst>
            <a:ext uri="{FF2B5EF4-FFF2-40B4-BE49-F238E27FC236}">
              <a16:creationId xmlns:a16="http://schemas.microsoft.com/office/drawing/2014/main" id="{00000000-0008-0000-0000-0000EE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5" name="TextBox 9454">
          <a:extLst>
            <a:ext uri="{FF2B5EF4-FFF2-40B4-BE49-F238E27FC236}">
              <a16:creationId xmlns:a16="http://schemas.microsoft.com/office/drawing/2014/main" id="{00000000-0008-0000-0000-0000EF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6" name="TextBox 9455">
          <a:extLst>
            <a:ext uri="{FF2B5EF4-FFF2-40B4-BE49-F238E27FC236}">
              <a16:creationId xmlns:a16="http://schemas.microsoft.com/office/drawing/2014/main" id="{00000000-0008-0000-0000-0000F0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7" name="TextBox 9456">
          <a:extLst>
            <a:ext uri="{FF2B5EF4-FFF2-40B4-BE49-F238E27FC236}">
              <a16:creationId xmlns:a16="http://schemas.microsoft.com/office/drawing/2014/main" id="{00000000-0008-0000-0000-0000F1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8" name="TextBox 9457">
          <a:extLst>
            <a:ext uri="{FF2B5EF4-FFF2-40B4-BE49-F238E27FC236}">
              <a16:creationId xmlns:a16="http://schemas.microsoft.com/office/drawing/2014/main" id="{00000000-0008-0000-0000-0000F2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59" name="TextBox 9458">
          <a:extLst>
            <a:ext uri="{FF2B5EF4-FFF2-40B4-BE49-F238E27FC236}">
              <a16:creationId xmlns:a16="http://schemas.microsoft.com/office/drawing/2014/main" id="{00000000-0008-0000-0000-0000F3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0" name="TextBox 9459">
          <a:extLst>
            <a:ext uri="{FF2B5EF4-FFF2-40B4-BE49-F238E27FC236}">
              <a16:creationId xmlns:a16="http://schemas.microsoft.com/office/drawing/2014/main" id="{00000000-0008-0000-0000-0000F4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1" name="TextBox 9460">
          <a:extLst>
            <a:ext uri="{FF2B5EF4-FFF2-40B4-BE49-F238E27FC236}">
              <a16:creationId xmlns:a16="http://schemas.microsoft.com/office/drawing/2014/main" id="{00000000-0008-0000-0000-0000F5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2" name="TextBox 9461">
          <a:extLst>
            <a:ext uri="{FF2B5EF4-FFF2-40B4-BE49-F238E27FC236}">
              <a16:creationId xmlns:a16="http://schemas.microsoft.com/office/drawing/2014/main" id="{00000000-0008-0000-0000-0000F6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3" name="TextBox 9462">
          <a:extLst>
            <a:ext uri="{FF2B5EF4-FFF2-40B4-BE49-F238E27FC236}">
              <a16:creationId xmlns:a16="http://schemas.microsoft.com/office/drawing/2014/main" id="{00000000-0008-0000-0000-0000F7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4" name="TextBox 9463">
          <a:extLst>
            <a:ext uri="{FF2B5EF4-FFF2-40B4-BE49-F238E27FC236}">
              <a16:creationId xmlns:a16="http://schemas.microsoft.com/office/drawing/2014/main" id="{00000000-0008-0000-0000-0000F8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5" name="TextBox 9464">
          <a:extLst>
            <a:ext uri="{FF2B5EF4-FFF2-40B4-BE49-F238E27FC236}">
              <a16:creationId xmlns:a16="http://schemas.microsoft.com/office/drawing/2014/main" id="{00000000-0008-0000-0000-0000F9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6" name="TextBox 9465">
          <a:extLst>
            <a:ext uri="{FF2B5EF4-FFF2-40B4-BE49-F238E27FC236}">
              <a16:creationId xmlns:a16="http://schemas.microsoft.com/office/drawing/2014/main" id="{00000000-0008-0000-0000-0000FA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7" name="TextBox 9466">
          <a:extLst>
            <a:ext uri="{FF2B5EF4-FFF2-40B4-BE49-F238E27FC236}">
              <a16:creationId xmlns:a16="http://schemas.microsoft.com/office/drawing/2014/main" id="{00000000-0008-0000-0000-0000FB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8" name="TextBox 9467">
          <a:extLst>
            <a:ext uri="{FF2B5EF4-FFF2-40B4-BE49-F238E27FC236}">
              <a16:creationId xmlns:a16="http://schemas.microsoft.com/office/drawing/2014/main" id="{00000000-0008-0000-0000-0000FC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69" name="TextBox 9468">
          <a:extLst>
            <a:ext uri="{FF2B5EF4-FFF2-40B4-BE49-F238E27FC236}">
              <a16:creationId xmlns:a16="http://schemas.microsoft.com/office/drawing/2014/main" id="{00000000-0008-0000-0000-0000FD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0" name="TextBox 9469">
          <a:extLst>
            <a:ext uri="{FF2B5EF4-FFF2-40B4-BE49-F238E27FC236}">
              <a16:creationId xmlns:a16="http://schemas.microsoft.com/office/drawing/2014/main" id="{00000000-0008-0000-0000-0000FE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1" name="TextBox 9470">
          <a:extLst>
            <a:ext uri="{FF2B5EF4-FFF2-40B4-BE49-F238E27FC236}">
              <a16:creationId xmlns:a16="http://schemas.microsoft.com/office/drawing/2014/main" id="{00000000-0008-0000-0000-0000FF24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2" name="TextBox 9471">
          <a:extLst>
            <a:ext uri="{FF2B5EF4-FFF2-40B4-BE49-F238E27FC236}">
              <a16:creationId xmlns:a16="http://schemas.microsoft.com/office/drawing/2014/main" id="{00000000-0008-0000-0000-000000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3" name="TextBox 9472">
          <a:extLst>
            <a:ext uri="{FF2B5EF4-FFF2-40B4-BE49-F238E27FC236}">
              <a16:creationId xmlns:a16="http://schemas.microsoft.com/office/drawing/2014/main" id="{00000000-0008-0000-0000-000001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4" name="TextBox 9473">
          <a:extLst>
            <a:ext uri="{FF2B5EF4-FFF2-40B4-BE49-F238E27FC236}">
              <a16:creationId xmlns:a16="http://schemas.microsoft.com/office/drawing/2014/main" id="{00000000-0008-0000-0000-000002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5" name="TextBox 9474">
          <a:extLst>
            <a:ext uri="{FF2B5EF4-FFF2-40B4-BE49-F238E27FC236}">
              <a16:creationId xmlns:a16="http://schemas.microsoft.com/office/drawing/2014/main" id="{00000000-0008-0000-0000-000003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6" name="TextBox 9475">
          <a:extLst>
            <a:ext uri="{FF2B5EF4-FFF2-40B4-BE49-F238E27FC236}">
              <a16:creationId xmlns:a16="http://schemas.microsoft.com/office/drawing/2014/main" id="{00000000-0008-0000-0000-000004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7" name="TextBox 9476">
          <a:extLst>
            <a:ext uri="{FF2B5EF4-FFF2-40B4-BE49-F238E27FC236}">
              <a16:creationId xmlns:a16="http://schemas.microsoft.com/office/drawing/2014/main" id="{00000000-0008-0000-0000-000005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8" name="TextBox 9477">
          <a:extLst>
            <a:ext uri="{FF2B5EF4-FFF2-40B4-BE49-F238E27FC236}">
              <a16:creationId xmlns:a16="http://schemas.microsoft.com/office/drawing/2014/main" id="{00000000-0008-0000-0000-000006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79" name="TextBox 9478">
          <a:extLst>
            <a:ext uri="{FF2B5EF4-FFF2-40B4-BE49-F238E27FC236}">
              <a16:creationId xmlns:a16="http://schemas.microsoft.com/office/drawing/2014/main" id="{00000000-0008-0000-0000-000007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0" name="TextBox 9479">
          <a:extLst>
            <a:ext uri="{FF2B5EF4-FFF2-40B4-BE49-F238E27FC236}">
              <a16:creationId xmlns:a16="http://schemas.microsoft.com/office/drawing/2014/main" id="{00000000-0008-0000-0000-000008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1" name="TextBox 9480">
          <a:extLst>
            <a:ext uri="{FF2B5EF4-FFF2-40B4-BE49-F238E27FC236}">
              <a16:creationId xmlns:a16="http://schemas.microsoft.com/office/drawing/2014/main" id="{00000000-0008-0000-0000-000009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2" name="TextBox 9481">
          <a:extLst>
            <a:ext uri="{FF2B5EF4-FFF2-40B4-BE49-F238E27FC236}">
              <a16:creationId xmlns:a16="http://schemas.microsoft.com/office/drawing/2014/main" id="{00000000-0008-0000-0000-00000A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3" name="TextBox 9482">
          <a:extLst>
            <a:ext uri="{FF2B5EF4-FFF2-40B4-BE49-F238E27FC236}">
              <a16:creationId xmlns:a16="http://schemas.microsoft.com/office/drawing/2014/main" id="{00000000-0008-0000-0000-00000B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4" name="TextBox 9483">
          <a:extLst>
            <a:ext uri="{FF2B5EF4-FFF2-40B4-BE49-F238E27FC236}">
              <a16:creationId xmlns:a16="http://schemas.microsoft.com/office/drawing/2014/main" id="{00000000-0008-0000-0000-00000C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5" name="TextBox 9484">
          <a:extLst>
            <a:ext uri="{FF2B5EF4-FFF2-40B4-BE49-F238E27FC236}">
              <a16:creationId xmlns:a16="http://schemas.microsoft.com/office/drawing/2014/main" id="{00000000-0008-0000-0000-00000D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6" name="TextBox 9485">
          <a:extLst>
            <a:ext uri="{FF2B5EF4-FFF2-40B4-BE49-F238E27FC236}">
              <a16:creationId xmlns:a16="http://schemas.microsoft.com/office/drawing/2014/main" id="{00000000-0008-0000-0000-00000E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7" name="TextBox 9486">
          <a:extLst>
            <a:ext uri="{FF2B5EF4-FFF2-40B4-BE49-F238E27FC236}">
              <a16:creationId xmlns:a16="http://schemas.microsoft.com/office/drawing/2014/main" id="{00000000-0008-0000-0000-00000F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8" name="TextBox 9487">
          <a:extLst>
            <a:ext uri="{FF2B5EF4-FFF2-40B4-BE49-F238E27FC236}">
              <a16:creationId xmlns:a16="http://schemas.microsoft.com/office/drawing/2014/main" id="{00000000-0008-0000-0000-000010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89" name="TextBox 9488">
          <a:extLst>
            <a:ext uri="{FF2B5EF4-FFF2-40B4-BE49-F238E27FC236}">
              <a16:creationId xmlns:a16="http://schemas.microsoft.com/office/drawing/2014/main" id="{00000000-0008-0000-0000-000011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0" name="TextBox 9489">
          <a:extLst>
            <a:ext uri="{FF2B5EF4-FFF2-40B4-BE49-F238E27FC236}">
              <a16:creationId xmlns:a16="http://schemas.microsoft.com/office/drawing/2014/main" id="{00000000-0008-0000-0000-000012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1" name="TextBox 9490">
          <a:extLst>
            <a:ext uri="{FF2B5EF4-FFF2-40B4-BE49-F238E27FC236}">
              <a16:creationId xmlns:a16="http://schemas.microsoft.com/office/drawing/2014/main" id="{00000000-0008-0000-0000-000013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2" name="TextBox 9491">
          <a:extLst>
            <a:ext uri="{FF2B5EF4-FFF2-40B4-BE49-F238E27FC236}">
              <a16:creationId xmlns:a16="http://schemas.microsoft.com/office/drawing/2014/main" id="{00000000-0008-0000-0000-000014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3" name="TextBox 9492">
          <a:extLst>
            <a:ext uri="{FF2B5EF4-FFF2-40B4-BE49-F238E27FC236}">
              <a16:creationId xmlns:a16="http://schemas.microsoft.com/office/drawing/2014/main" id="{00000000-0008-0000-0000-000015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4" name="TextBox 9493">
          <a:extLst>
            <a:ext uri="{FF2B5EF4-FFF2-40B4-BE49-F238E27FC236}">
              <a16:creationId xmlns:a16="http://schemas.microsoft.com/office/drawing/2014/main" id="{00000000-0008-0000-0000-000016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5" name="TextBox 9494">
          <a:extLst>
            <a:ext uri="{FF2B5EF4-FFF2-40B4-BE49-F238E27FC236}">
              <a16:creationId xmlns:a16="http://schemas.microsoft.com/office/drawing/2014/main" id="{00000000-0008-0000-0000-000017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6" name="TextBox 9495">
          <a:extLst>
            <a:ext uri="{FF2B5EF4-FFF2-40B4-BE49-F238E27FC236}">
              <a16:creationId xmlns:a16="http://schemas.microsoft.com/office/drawing/2014/main" id="{00000000-0008-0000-0000-000018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7" name="TextBox 9496">
          <a:extLst>
            <a:ext uri="{FF2B5EF4-FFF2-40B4-BE49-F238E27FC236}">
              <a16:creationId xmlns:a16="http://schemas.microsoft.com/office/drawing/2014/main" id="{00000000-0008-0000-0000-000019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8" name="TextBox 9497">
          <a:extLst>
            <a:ext uri="{FF2B5EF4-FFF2-40B4-BE49-F238E27FC236}">
              <a16:creationId xmlns:a16="http://schemas.microsoft.com/office/drawing/2014/main" id="{00000000-0008-0000-0000-00001A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499" name="TextBox 9498">
          <a:extLst>
            <a:ext uri="{FF2B5EF4-FFF2-40B4-BE49-F238E27FC236}">
              <a16:creationId xmlns:a16="http://schemas.microsoft.com/office/drawing/2014/main" id="{00000000-0008-0000-0000-00001B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0" name="TextBox 9499">
          <a:extLst>
            <a:ext uri="{FF2B5EF4-FFF2-40B4-BE49-F238E27FC236}">
              <a16:creationId xmlns:a16="http://schemas.microsoft.com/office/drawing/2014/main" id="{00000000-0008-0000-0000-00001C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1" name="TextBox 9500">
          <a:extLst>
            <a:ext uri="{FF2B5EF4-FFF2-40B4-BE49-F238E27FC236}">
              <a16:creationId xmlns:a16="http://schemas.microsoft.com/office/drawing/2014/main" id="{00000000-0008-0000-0000-00001D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2" name="TextBox 9501">
          <a:extLst>
            <a:ext uri="{FF2B5EF4-FFF2-40B4-BE49-F238E27FC236}">
              <a16:creationId xmlns:a16="http://schemas.microsoft.com/office/drawing/2014/main" id="{00000000-0008-0000-0000-00001E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3" name="TextBox 9502">
          <a:extLst>
            <a:ext uri="{FF2B5EF4-FFF2-40B4-BE49-F238E27FC236}">
              <a16:creationId xmlns:a16="http://schemas.microsoft.com/office/drawing/2014/main" id="{00000000-0008-0000-0000-00001F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4" name="TextBox 9503">
          <a:extLst>
            <a:ext uri="{FF2B5EF4-FFF2-40B4-BE49-F238E27FC236}">
              <a16:creationId xmlns:a16="http://schemas.microsoft.com/office/drawing/2014/main" id="{00000000-0008-0000-0000-000020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5" name="TextBox 9504">
          <a:extLst>
            <a:ext uri="{FF2B5EF4-FFF2-40B4-BE49-F238E27FC236}">
              <a16:creationId xmlns:a16="http://schemas.microsoft.com/office/drawing/2014/main" id="{00000000-0008-0000-0000-000021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6" name="TextBox 9505">
          <a:extLst>
            <a:ext uri="{FF2B5EF4-FFF2-40B4-BE49-F238E27FC236}">
              <a16:creationId xmlns:a16="http://schemas.microsoft.com/office/drawing/2014/main" id="{00000000-0008-0000-0000-000022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7" name="TextBox 9506">
          <a:extLst>
            <a:ext uri="{FF2B5EF4-FFF2-40B4-BE49-F238E27FC236}">
              <a16:creationId xmlns:a16="http://schemas.microsoft.com/office/drawing/2014/main" id="{00000000-0008-0000-0000-000023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8" name="TextBox 9507">
          <a:extLst>
            <a:ext uri="{FF2B5EF4-FFF2-40B4-BE49-F238E27FC236}">
              <a16:creationId xmlns:a16="http://schemas.microsoft.com/office/drawing/2014/main" id="{00000000-0008-0000-0000-000024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09" name="TextBox 9508">
          <a:extLst>
            <a:ext uri="{FF2B5EF4-FFF2-40B4-BE49-F238E27FC236}">
              <a16:creationId xmlns:a16="http://schemas.microsoft.com/office/drawing/2014/main" id="{00000000-0008-0000-0000-000025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0" name="TextBox 9509">
          <a:extLst>
            <a:ext uri="{FF2B5EF4-FFF2-40B4-BE49-F238E27FC236}">
              <a16:creationId xmlns:a16="http://schemas.microsoft.com/office/drawing/2014/main" id="{00000000-0008-0000-0000-000026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1" name="TextBox 9510">
          <a:extLst>
            <a:ext uri="{FF2B5EF4-FFF2-40B4-BE49-F238E27FC236}">
              <a16:creationId xmlns:a16="http://schemas.microsoft.com/office/drawing/2014/main" id="{00000000-0008-0000-0000-000027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2" name="TextBox 9511">
          <a:extLst>
            <a:ext uri="{FF2B5EF4-FFF2-40B4-BE49-F238E27FC236}">
              <a16:creationId xmlns:a16="http://schemas.microsoft.com/office/drawing/2014/main" id="{00000000-0008-0000-0000-000028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3" name="TextBox 9512">
          <a:extLst>
            <a:ext uri="{FF2B5EF4-FFF2-40B4-BE49-F238E27FC236}">
              <a16:creationId xmlns:a16="http://schemas.microsoft.com/office/drawing/2014/main" id="{00000000-0008-0000-0000-000029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4" name="TextBox 9513">
          <a:extLst>
            <a:ext uri="{FF2B5EF4-FFF2-40B4-BE49-F238E27FC236}">
              <a16:creationId xmlns:a16="http://schemas.microsoft.com/office/drawing/2014/main" id="{00000000-0008-0000-0000-00002A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5" name="TextBox 9514">
          <a:extLst>
            <a:ext uri="{FF2B5EF4-FFF2-40B4-BE49-F238E27FC236}">
              <a16:creationId xmlns:a16="http://schemas.microsoft.com/office/drawing/2014/main" id="{00000000-0008-0000-0000-00002B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6" name="TextBox 9515">
          <a:extLst>
            <a:ext uri="{FF2B5EF4-FFF2-40B4-BE49-F238E27FC236}">
              <a16:creationId xmlns:a16="http://schemas.microsoft.com/office/drawing/2014/main" id="{00000000-0008-0000-0000-00002C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7" name="TextBox 9516">
          <a:extLst>
            <a:ext uri="{FF2B5EF4-FFF2-40B4-BE49-F238E27FC236}">
              <a16:creationId xmlns:a16="http://schemas.microsoft.com/office/drawing/2014/main" id="{00000000-0008-0000-0000-00002D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8" name="TextBox 9517">
          <a:extLst>
            <a:ext uri="{FF2B5EF4-FFF2-40B4-BE49-F238E27FC236}">
              <a16:creationId xmlns:a16="http://schemas.microsoft.com/office/drawing/2014/main" id="{00000000-0008-0000-0000-00002E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19" name="TextBox 9518">
          <a:extLst>
            <a:ext uri="{FF2B5EF4-FFF2-40B4-BE49-F238E27FC236}">
              <a16:creationId xmlns:a16="http://schemas.microsoft.com/office/drawing/2014/main" id="{00000000-0008-0000-0000-00002F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0" name="TextBox 9519">
          <a:extLst>
            <a:ext uri="{FF2B5EF4-FFF2-40B4-BE49-F238E27FC236}">
              <a16:creationId xmlns:a16="http://schemas.microsoft.com/office/drawing/2014/main" id="{00000000-0008-0000-0000-000030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1" name="TextBox 9520">
          <a:extLst>
            <a:ext uri="{FF2B5EF4-FFF2-40B4-BE49-F238E27FC236}">
              <a16:creationId xmlns:a16="http://schemas.microsoft.com/office/drawing/2014/main" id="{00000000-0008-0000-0000-000031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2" name="TextBox 9521">
          <a:extLst>
            <a:ext uri="{FF2B5EF4-FFF2-40B4-BE49-F238E27FC236}">
              <a16:creationId xmlns:a16="http://schemas.microsoft.com/office/drawing/2014/main" id="{00000000-0008-0000-0000-000032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3" name="TextBox 9522">
          <a:extLst>
            <a:ext uri="{FF2B5EF4-FFF2-40B4-BE49-F238E27FC236}">
              <a16:creationId xmlns:a16="http://schemas.microsoft.com/office/drawing/2014/main" id="{00000000-0008-0000-0000-000033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4" name="TextBox 9523">
          <a:extLst>
            <a:ext uri="{FF2B5EF4-FFF2-40B4-BE49-F238E27FC236}">
              <a16:creationId xmlns:a16="http://schemas.microsoft.com/office/drawing/2014/main" id="{00000000-0008-0000-0000-000034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5" name="TextBox 9524">
          <a:extLst>
            <a:ext uri="{FF2B5EF4-FFF2-40B4-BE49-F238E27FC236}">
              <a16:creationId xmlns:a16="http://schemas.microsoft.com/office/drawing/2014/main" id="{00000000-0008-0000-0000-000035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6" name="TextBox 9525">
          <a:extLst>
            <a:ext uri="{FF2B5EF4-FFF2-40B4-BE49-F238E27FC236}">
              <a16:creationId xmlns:a16="http://schemas.microsoft.com/office/drawing/2014/main" id="{00000000-0008-0000-0000-000036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7" name="TextBox 9526">
          <a:extLst>
            <a:ext uri="{FF2B5EF4-FFF2-40B4-BE49-F238E27FC236}">
              <a16:creationId xmlns:a16="http://schemas.microsoft.com/office/drawing/2014/main" id="{00000000-0008-0000-0000-000037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8" name="TextBox 9527">
          <a:extLst>
            <a:ext uri="{FF2B5EF4-FFF2-40B4-BE49-F238E27FC236}">
              <a16:creationId xmlns:a16="http://schemas.microsoft.com/office/drawing/2014/main" id="{00000000-0008-0000-0000-000038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29" name="TextBox 9528">
          <a:extLst>
            <a:ext uri="{FF2B5EF4-FFF2-40B4-BE49-F238E27FC236}">
              <a16:creationId xmlns:a16="http://schemas.microsoft.com/office/drawing/2014/main" id="{00000000-0008-0000-0000-000039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0" name="TextBox 9529">
          <a:extLst>
            <a:ext uri="{FF2B5EF4-FFF2-40B4-BE49-F238E27FC236}">
              <a16:creationId xmlns:a16="http://schemas.microsoft.com/office/drawing/2014/main" id="{00000000-0008-0000-0000-00003A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1" name="TextBox 9530">
          <a:extLst>
            <a:ext uri="{FF2B5EF4-FFF2-40B4-BE49-F238E27FC236}">
              <a16:creationId xmlns:a16="http://schemas.microsoft.com/office/drawing/2014/main" id="{00000000-0008-0000-0000-00003B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2" name="TextBox 9531">
          <a:extLst>
            <a:ext uri="{FF2B5EF4-FFF2-40B4-BE49-F238E27FC236}">
              <a16:creationId xmlns:a16="http://schemas.microsoft.com/office/drawing/2014/main" id="{00000000-0008-0000-0000-00003C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3" name="TextBox 9532">
          <a:extLst>
            <a:ext uri="{FF2B5EF4-FFF2-40B4-BE49-F238E27FC236}">
              <a16:creationId xmlns:a16="http://schemas.microsoft.com/office/drawing/2014/main" id="{00000000-0008-0000-0000-00003D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4" name="TextBox 9533">
          <a:extLst>
            <a:ext uri="{FF2B5EF4-FFF2-40B4-BE49-F238E27FC236}">
              <a16:creationId xmlns:a16="http://schemas.microsoft.com/office/drawing/2014/main" id="{00000000-0008-0000-0000-00003E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5" name="TextBox 9534">
          <a:extLst>
            <a:ext uri="{FF2B5EF4-FFF2-40B4-BE49-F238E27FC236}">
              <a16:creationId xmlns:a16="http://schemas.microsoft.com/office/drawing/2014/main" id="{00000000-0008-0000-0000-00003F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6" name="TextBox 9535">
          <a:extLst>
            <a:ext uri="{FF2B5EF4-FFF2-40B4-BE49-F238E27FC236}">
              <a16:creationId xmlns:a16="http://schemas.microsoft.com/office/drawing/2014/main" id="{00000000-0008-0000-0000-000040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7" name="TextBox 9536">
          <a:extLst>
            <a:ext uri="{FF2B5EF4-FFF2-40B4-BE49-F238E27FC236}">
              <a16:creationId xmlns:a16="http://schemas.microsoft.com/office/drawing/2014/main" id="{00000000-0008-0000-0000-000041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8" name="TextBox 9537">
          <a:extLst>
            <a:ext uri="{FF2B5EF4-FFF2-40B4-BE49-F238E27FC236}">
              <a16:creationId xmlns:a16="http://schemas.microsoft.com/office/drawing/2014/main" id="{00000000-0008-0000-0000-000042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39" name="TextBox 9538">
          <a:extLst>
            <a:ext uri="{FF2B5EF4-FFF2-40B4-BE49-F238E27FC236}">
              <a16:creationId xmlns:a16="http://schemas.microsoft.com/office/drawing/2014/main" id="{00000000-0008-0000-0000-000043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0" name="TextBox 9539">
          <a:extLst>
            <a:ext uri="{FF2B5EF4-FFF2-40B4-BE49-F238E27FC236}">
              <a16:creationId xmlns:a16="http://schemas.microsoft.com/office/drawing/2014/main" id="{00000000-0008-0000-0000-000044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1" name="TextBox 9540">
          <a:extLst>
            <a:ext uri="{FF2B5EF4-FFF2-40B4-BE49-F238E27FC236}">
              <a16:creationId xmlns:a16="http://schemas.microsoft.com/office/drawing/2014/main" id="{00000000-0008-0000-0000-000045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2" name="TextBox 9541">
          <a:extLst>
            <a:ext uri="{FF2B5EF4-FFF2-40B4-BE49-F238E27FC236}">
              <a16:creationId xmlns:a16="http://schemas.microsoft.com/office/drawing/2014/main" id="{00000000-0008-0000-0000-000046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3" name="TextBox 9542">
          <a:extLst>
            <a:ext uri="{FF2B5EF4-FFF2-40B4-BE49-F238E27FC236}">
              <a16:creationId xmlns:a16="http://schemas.microsoft.com/office/drawing/2014/main" id="{00000000-0008-0000-0000-000047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4" name="TextBox 9543">
          <a:extLst>
            <a:ext uri="{FF2B5EF4-FFF2-40B4-BE49-F238E27FC236}">
              <a16:creationId xmlns:a16="http://schemas.microsoft.com/office/drawing/2014/main" id="{00000000-0008-0000-0000-000048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5" name="TextBox 9544">
          <a:extLst>
            <a:ext uri="{FF2B5EF4-FFF2-40B4-BE49-F238E27FC236}">
              <a16:creationId xmlns:a16="http://schemas.microsoft.com/office/drawing/2014/main" id="{00000000-0008-0000-0000-000049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6" name="TextBox 9545">
          <a:extLst>
            <a:ext uri="{FF2B5EF4-FFF2-40B4-BE49-F238E27FC236}">
              <a16:creationId xmlns:a16="http://schemas.microsoft.com/office/drawing/2014/main" id="{00000000-0008-0000-0000-00004A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7" name="TextBox 9546">
          <a:extLst>
            <a:ext uri="{FF2B5EF4-FFF2-40B4-BE49-F238E27FC236}">
              <a16:creationId xmlns:a16="http://schemas.microsoft.com/office/drawing/2014/main" id="{00000000-0008-0000-0000-00004B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8" name="TextBox 9547">
          <a:extLst>
            <a:ext uri="{FF2B5EF4-FFF2-40B4-BE49-F238E27FC236}">
              <a16:creationId xmlns:a16="http://schemas.microsoft.com/office/drawing/2014/main" id="{00000000-0008-0000-0000-00004C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49" name="TextBox 9548">
          <a:extLst>
            <a:ext uri="{FF2B5EF4-FFF2-40B4-BE49-F238E27FC236}">
              <a16:creationId xmlns:a16="http://schemas.microsoft.com/office/drawing/2014/main" id="{00000000-0008-0000-0000-00004D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0" name="TextBox 9549">
          <a:extLst>
            <a:ext uri="{FF2B5EF4-FFF2-40B4-BE49-F238E27FC236}">
              <a16:creationId xmlns:a16="http://schemas.microsoft.com/office/drawing/2014/main" id="{00000000-0008-0000-0000-00004E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1" name="TextBox 9550">
          <a:extLst>
            <a:ext uri="{FF2B5EF4-FFF2-40B4-BE49-F238E27FC236}">
              <a16:creationId xmlns:a16="http://schemas.microsoft.com/office/drawing/2014/main" id="{00000000-0008-0000-0000-00004F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2" name="TextBox 9551">
          <a:extLst>
            <a:ext uri="{FF2B5EF4-FFF2-40B4-BE49-F238E27FC236}">
              <a16:creationId xmlns:a16="http://schemas.microsoft.com/office/drawing/2014/main" id="{00000000-0008-0000-0000-000050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3" name="TextBox 9552">
          <a:extLst>
            <a:ext uri="{FF2B5EF4-FFF2-40B4-BE49-F238E27FC236}">
              <a16:creationId xmlns:a16="http://schemas.microsoft.com/office/drawing/2014/main" id="{00000000-0008-0000-0000-000051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4" name="TextBox 9553">
          <a:extLst>
            <a:ext uri="{FF2B5EF4-FFF2-40B4-BE49-F238E27FC236}">
              <a16:creationId xmlns:a16="http://schemas.microsoft.com/office/drawing/2014/main" id="{00000000-0008-0000-0000-000052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5" name="TextBox 9554">
          <a:extLst>
            <a:ext uri="{FF2B5EF4-FFF2-40B4-BE49-F238E27FC236}">
              <a16:creationId xmlns:a16="http://schemas.microsoft.com/office/drawing/2014/main" id="{00000000-0008-0000-0000-000053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6" name="TextBox 9555">
          <a:extLst>
            <a:ext uri="{FF2B5EF4-FFF2-40B4-BE49-F238E27FC236}">
              <a16:creationId xmlns:a16="http://schemas.microsoft.com/office/drawing/2014/main" id="{00000000-0008-0000-0000-000054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7" name="TextBox 9556">
          <a:extLst>
            <a:ext uri="{FF2B5EF4-FFF2-40B4-BE49-F238E27FC236}">
              <a16:creationId xmlns:a16="http://schemas.microsoft.com/office/drawing/2014/main" id="{00000000-0008-0000-0000-000055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8" name="TextBox 9557">
          <a:extLst>
            <a:ext uri="{FF2B5EF4-FFF2-40B4-BE49-F238E27FC236}">
              <a16:creationId xmlns:a16="http://schemas.microsoft.com/office/drawing/2014/main" id="{00000000-0008-0000-0000-000056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59" name="TextBox 9558">
          <a:extLst>
            <a:ext uri="{FF2B5EF4-FFF2-40B4-BE49-F238E27FC236}">
              <a16:creationId xmlns:a16="http://schemas.microsoft.com/office/drawing/2014/main" id="{00000000-0008-0000-0000-000057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0" name="TextBox 9559">
          <a:extLst>
            <a:ext uri="{FF2B5EF4-FFF2-40B4-BE49-F238E27FC236}">
              <a16:creationId xmlns:a16="http://schemas.microsoft.com/office/drawing/2014/main" id="{00000000-0008-0000-0000-000058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1" name="TextBox 9560">
          <a:extLst>
            <a:ext uri="{FF2B5EF4-FFF2-40B4-BE49-F238E27FC236}">
              <a16:creationId xmlns:a16="http://schemas.microsoft.com/office/drawing/2014/main" id="{00000000-0008-0000-0000-000059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2" name="TextBox 9561">
          <a:extLst>
            <a:ext uri="{FF2B5EF4-FFF2-40B4-BE49-F238E27FC236}">
              <a16:creationId xmlns:a16="http://schemas.microsoft.com/office/drawing/2014/main" id="{00000000-0008-0000-0000-00005A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3" name="TextBox 9562">
          <a:extLst>
            <a:ext uri="{FF2B5EF4-FFF2-40B4-BE49-F238E27FC236}">
              <a16:creationId xmlns:a16="http://schemas.microsoft.com/office/drawing/2014/main" id="{00000000-0008-0000-0000-00005B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4" name="TextBox 9563">
          <a:extLst>
            <a:ext uri="{FF2B5EF4-FFF2-40B4-BE49-F238E27FC236}">
              <a16:creationId xmlns:a16="http://schemas.microsoft.com/office/drawing/2014/main" id="{00000000-0008-0000-0000-00005C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5" name="TextBox 9564">
          <a:extLst>
            <a:ext uri="{FF2B5EF4-FFF2-40B4-BE49-F238E27FC236}">
              <a16:creationId xmlns:a16="http://schemas.microsoft.com/office/drawing/2014/main" id="{00000000-0008-0000-0000-00005D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6" name="TextBox 9565">
          <a:extLst>
            <a:ext uri="{FF2B5EF4-FFF2-40B4-BE49-F238E27FC236}">
              <a16:creationId xmlns:a16="http://schemas.microsoft.com/office/drawing/2014/main" id="{00000000-0008-0000-0000-00005E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7" name="TextBox 9566">
          <a:extLst>
            <a:ext uri="{FF2B5EF4-FFF2-40B4-BE49-F238E27FC236}">
              <a16:creationId xmlns:a16="http://schemas.microsoft.com/office/drawing/2014/main" id="{00000000-0008-0000-0000-00005F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8" name="TextBox 9567">
          <a:extLst>
            <a:ext uri="{FF2B5EF4-FFF2-40B4-BE49-F238E27FC236}">
              <a16:creationId xmlns:a16="http://schemas.microsoft.com/office/drawing/2014/main" id="{00000000-0008-0000-0000-000060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69" name="TextBox 9568">
          <a:extLst>
            <a:ext uri="{FF2B5EF4-FFF2-40B4-BE49-F238E27FC236}">
              <a16:creationId xmlns:a16="http://schemas.microsoft.com/office/drawing/2014/main" id="{00000000-0008-0000-0000-000061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0" name="TextBox 9569">
          <a:extLst>
            <a:ext uri="{FF2B5EF4-FFF2-40B4-BE49-F238E27FC236}">
              <a16:creationId xmlns:a16="http://schemas.microsoft.com/office/drawing/2014/main" id="{00000000-0008-0000-0000-000062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1" name="TextBox 9570">
          <a:extLst>
            <a:ext uri="{FF2B5EF4-FFF2-40B4-BE49-F238E27FC236}">
              <a16:creationId xmlns:a16="http://schemas.microsoft.com/office/drawing/2014/main" id="{00000000-0008-0000-0000-000063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2" name="TextBox 9571">
          <a:extLst>
            <a:ext uri="{FF2B5EF4-FFF2-40B4-BE49-F238E27FC236}">
              <a16:creationId xmlns:a16="http://schemas.microsoft.com/office/drawing/2014/main" id="{00000000-0008-0000-0000-000064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3" name="TextBox 9572">
          <a:extLst>
            <a:ext uri="{FF2B5EF4-FFF2-40B4-BE49-F238E27FC236}">
              <a16:creationId xmlns:a16="http://schemas.microsoft.com/office/drawing/2014/main" id="{00000000-0008-0000-0000-000065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4" name="TextBox 9573">
          <a:extLst>
            <a:ext uri="{FF2B5EF4-FFF2-40B4-BE49-F238E27FC236}">
              <a16:creationId xmlns:a16="http://schemas.microsoft.com/office/drawing/2014/main" id="{00000000-0008-0000-0000-000066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5" name="TextBox 9574">
          <a:extLst>
            <a:ext uri="{FF2B5EF4-FFF2-40B4-BE49-F238E27FC236}">
              <a16:creationId xmlns:a16="http://schemas.microsoft.com/office/drawing/2014/main" id="{00000000-0008-0000-0000-000067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6" name="TextBox 9575">
          <a:extLst>
            <a:ext uri="{FF2B5EF4-FFF2-40B4-BE49-F238E27FC236}">
              <a16:creationId xmlns:a16="http://schemas.microsoft.com/office/drawing/2014/main" id="{00000000-0008-0000-0000-000068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7" name="TextBox 9576">
          <a:extLst>
            <a:ext uri="{FF2B5EF4-FFF2-40B4-BE49-F238E27FC236}">
              <a16:creationId xmlns:a16="http://schemas.microsoft.com/office/drawing/2014/main" id="{00000000-0008-0000-0000-000069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8" name="TextBox 9577">
          <a:extLst>
            <a:ext uri="{FF2B5EF4-FFF2-40B4-BE49-F238E27FC236}">
              <a16:creationId xmlns:a16="http://schemas.microsoft.com/office/drawing/2014/main" id="{00000000-0008-0000-0000-00006A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79" name="TextBox 9578">
          <a:extLst>
            <a:ext uri="{FF2B5EF4-FFF2-40B4-BE49-F238E27FC236}">
              <a16:creationId xmlns:a16="http://schemas.microsoft.com/office/drawing/2014/main" id="{00000000-0008-0000-0000-00006B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0" name="TextBox 9579">
          <a:extLst>
            <a:ext uri="{FF2B5EF4-FFF2-40B4-BE49-F238E27FC236}">
              <a16:creationId xmlns:a16="http://schemas.microsoft.com/office/drawing/2014/main" id="{00000000-0008-0000-0000-00006C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1" name="TextBox 9580">
          <a:extLst>
            <a:ext uri="{FF2B5EF4-FFF2-40B4-BE49-F238E27FC236}">
              <a16:creationId xmlns:a16="http://schemas.microsoft.com/office/drawing/2014/main" id="{00000000-0008-0000-0000-00006D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2" name="TextBox 9581">
          <a:extLst>
            <a:ext uri="{FF2B5EF4-FFF2-40B4-BE49-F238E27FC236}">
              <a16:creationId xmlns:a16="http://schemas.microsoft.com/office/drawing/2014/main" id="{00000000-0008-0000-0000-00006E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3" name="TextBox 9582">
          <a:extLst>
            <a:ext uri="{FF2B5EF4-FFF2-40B4-BE49-F238E27FC236}">
              <a16:creationId xmlns:a16="http://schemas.microsoft.com/office/drawing/2014/main" id="{00000000-0008-0000-0000-00006F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4" name="TextBox 9583">
          <a:extLst>
            <a:ext uri="{FF2B5EF4-FFF2-40B4-BE49-F238E27FC236}">
              <a16:creationId xmlns:a16="http://schemas.microsoft.com/office/drawing/2014/main" id="{00000000-0008-0000-0000-000070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5" name="TextBox 9584">
          <a:extLst>
            <a:ext uri="{FF2B5EF4-FFF2-40B4-BE49-F238E27FC236}">
              <a16:creationId xmlns:a16="http://schemas.microsoft.com/office/drawing/2014/main" id="{00000000-0008-0000-0000-000071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6" name="TextBox 9585">
          <a:extLst>
            <a:ext uri="{FF2B5EF4-FFF2-40B4-BE49-F238E27FC236}">
              <a16:creationId xmlns:a16="http://schemas.microsoft.com/office/drawing/2014/main" id="{00000000-0008-0000-0000-000072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7" name="TextBox 9586">
          <a:extLst>
            <a:ext uri="{FF2B5EF4-FFF2-40B4-BE49-F238E27FC236}">
              <a16:creationId xmlns:a16="http://schemas.microsoft.com/office/drawing/2014/main" id="{00000000-0008-0000-0000-000073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8" name="TextBox 9587">
          <a:extLst>
            <a:ext uri="{FF2B5EF4-FFF2-40B4-BE49-F238E27FC236}">
              <a16:creationId xmlns:a16="http://schemas.microsoft.com/office/drawing/2014/main" id="{00000000-0008-0000-0000-000074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89" name="TextBox 9588">
          <a:extLst>
            <a:ext uri="{FF2B5EF4-FFF2-40B4-BE49-F238E27FC236}">
              <a16:creationId xmlns:a16="http://schemas.microsoft.com/office/drawing/2014/main" id="{00000000-0008-0000-0000-000075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0" name="TextBox 9589">
          <a:extLst>
            <a:ext uri="{FF2B5EF4-FFF2-40B4-BE49-F238E27FC236}">
              <a16:creationId xmlns:a16="http://schemas.microsoft.com/office/drawing/2014/main" id="{00000000-0008-0000-0000-000076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1" name="TextBox 9590">
          <a:extLst>
            <a:ext uri="{FF2B5EF4-FFF2-40B4-BE49-F238E27FC236}">
              <a16:creationId xmlns:a16="http://schemas.microsoft.com/office/drawing/2014/main" id="{00000000-0008-0000-0000-000077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2" name="TextBox 9591">
          <a:extLst>
            <a:ext uri="{FF2B5EF4-FFF2-40B4-BE49-F238E27FC236}">
              <a16:creationId xmlns:a16="http://schemas.microsoft.com/office/drawing/2014/main" id="{00000000-0008-0000-0000-000078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3" name="TextBox 9592">
          <a:extLst>
            <a:ext uri="{FF2B5EF4-FFF2-40B4-BE49-F238E27FC236}">
              <a16:creationId xmlns:a16="http://schemas.microsoft.com/office/drawing/2014/main" id="{00000000-0008-0000-0000-000079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4" name="TextBox 9593">
          <a:extLst>
            <a:ext uri="{FF2B5EF4-FFF2-40B4-BE49-F238E27FC236}">
              <a16:creationId xmlns:a16="http://schemas.microsoft.com/office/drawing/2014/main" id="{00000000-0008-0000-0000-00007A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5" name="TextBox 9594">
          <a:extLst>
            <a:ext uri="{FF2B5EF4-FFF2-40B4-BE49-F238E27FC236}">
              <a16:creationId xmlns:a16="http://schemas.microsoft.com/office/drawing/2014/main" id="{00000000-0008-0000-0000-00007B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6" name="TextBox 9595">
          <a:extLst>
            <a:ext uri="{FF2B5EF4-FFF2-40B4-BE49-F238E27FC236}">
              <a16:creationId xmlns:a16="http://schemas.microsoft.com/office/drawing/2014/main" id="{00000000-0008-0000-0000-00007C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7" name="TextBox 9596">
          <a:extLst>
            <a:ext uri="{FF2B5EF4-FFF2-40B4-BE49-F238E27FC236}">
              <a16:creationId xmlns:a16="http://schemas.microsoft.com/office/drawing/2014/main" id="{00000000-0008-0000-0000-00007D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8" name="TextBox 9597">
          <a:extLst>
            <a:ext uri="{FF2B5EF4-FFF2-40B4-BE49-F238E27FC236}">
              <a16:creationId xmlns:a16="http://schemas.microsoft.com/office/drawing/2014/main" id="{00000000-0008-0000-0000-00007E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599" name="TextBox 9598">
          <a:extLst>
            <a:ext uri="{FF2B5EF4-FFF2-40B4-BE49-F238E27FC236}">
              <a16:creationId xmlns:a16="http://schemas.microsoft.com/office/drawing/2014/main" id="{00000000-0008-0000-0000-00007F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0" name="TextBox 9599">
          <a:extLst>
            <a:ext uri="{FF2B5EF4-FFF2-40B4-BE49-F238E27FC236}">
              <a16:creationId xmlns:a16="http://schemas.microsoft.com/office/drawing/2014/main" id="{00000000-0008-0000-0000-000080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1" name="TextBox 9600">
          <a:extLst>
            <a:ext uri="{FF2B5EF4-FFF2-40B4-BE49-F238E27FC236}">
              <a16:creationId xmlns:a16="http://schemas.microsoft.com/office/drawing/2014/main" id="{00000000-0008-0000-0000-000081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2" name="TextBox 9601">
          <a:extLst>
            <a:ext uri="{FF2B5EF4-FFF2-40B4-BE49-F238E27FC236}">
              <a16:creationId xmlns:a16="http://schemas.microsoft.com/office/drawing/2014/main" id="{00000000-0008-0000-0000-000082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3" name="TextBox 9602">
          <a:extLst>
            <a:ext uri="{FF2B5EF4-FFF2-40B4-BE49-F238E27FC236}">
              <a16:creationId xmlns:a16="http://schemas.microsoft.com/office/drawing/2014/main" id="{00000000-0008-0000-0000-000083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4" name="TextBox 9603">
          <a:extLst>
            <a:ext uri="{FF2B5EF4-FFF2-40B4-BE49-F238E27FC236}">
              <a16:creationId xmlns:a16="http://schemas.microsoft.com/office/drawing/2014/main" id="{00000000-0008-0000-0000-000084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5" name="TextBox 9604">
          <a:extLst>
            <a:ext uri="{FF2B5EF4-FFF2-40B4-BE49-F238E27FC236}">
              <a16:creationId xmlns:a16="http://schemas.microsoft.com/office/drawing/2014/main" id="{00000000-0008-0000-0000-000085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6" name="TextBox 9605">
          <a:extLst>
            <a:ext uri="{FF2B5EF4-FFF2-40B4-BE49-F238E27FC236}">
              <a16:creationId xmlns:a16="http://schemas.microsoft.com/office/drawing/2014/main" id="{00000000-0008-0000-0000-000086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7" name="TextBox 9606">
          <a:extLst>
            <a:ext uri="{FF2B5EF4-FFF2-40B4-BE49-F238E27FC236}">
              <a16:creationId xmlns:a16="http://schemas.microsoft.com/office/drawing/2014/main" id="{00000000-0008-0000-0000-000087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8" name="TextBox 9607">
          <a:extLst>
            <a:ext uri="{FF2B5EF4-FFF2-40B4-BE49-F238E27FC236}">
              <a16:creationId xmlns:a16="http://schemas.microsoft.com/office/drawing/2014/main" id="{00000000-0008-0000-0000-000088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09" name="TextBox 9608">
          <a:extLst>
            <a:ext uri="{FF2B5EF4-FFF2-40B4-BE49-F238E27FC236}">
              <a16:creationId xmlns:a16="http://schemas.microsoft.com/office/drawing/2014/main" id="{00000000-0008-0000-0000-000089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0" name="TextBox 9609">
          <a:extLst>
            <a:ext uri="{FF2B5EF4-FFF2-40B4-BE49-F238E27FC236}">
              <a16:creationId xmlns:a16="http://schemas.microsoft.com/office/drawing/2014/main" id="{00000000-0008-0000-0000-00008A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1" name="TextBox 9610">
          <a:extLst>
            <a:ext uri="{FF2B5EF4-FFF2-40B4-BE49-F238E27FC236}">
              <a16:creationId xmlns:a16="http://schemas.microsoft.com/office/drawing/2014/main" id="{00000000-0008-0000-0000-00008B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2" name="TextBox 9611">
          <a:extLst>
            <a:ext uri="{FF2B5EF4-FFF2-40B4-BE49-F238E27FC236}">
              <a16:creationId xmlns:a16="http://schemas.microsoft.com/office/drawing/2014/main" id="{00000000-0008-0000-0000-00008C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3" name="TextBox 9612">
          <a:extLst>
            <a:ext uri="{FF2B5EF4-FFF2-40B4-BE49-F238E27FC236}">
              <a16:creationId xmlns:a16="http://schemas.microsoft.com/office/drawing/2014/main" id="{00000000-0008-0000-0000-00008D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4" name="TextBox 9613">
          <a:extLst>
            <a:ext uri="{FF2B5EF4-FFF2-40B4-BE49-F238E27FC236}">
              <a16:creationId xmlns:a16="http://schemas.microsoft.com/office/drawing/2014/main" id="{00000000-0008-0000-0000-00008E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5" name="TextBox 9614">
          <a:extLst>
            <a:ext uri="{FF2B5EF4-FFF2-40B4-BE49-F238E27FC236}">
              <a16:creationId xmlns:a16="http://schemas.microsoft.com/office/drawing/2014/main" id="{00000000-0008-0000-0000-00008F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6" name="TextBox 9615">
          <a:extLst>
            <a:ext uri="{FF2B5EF4-FFF2-40B4-BE49-F238E27FC236}">
              <a16:creationId xmlns:a16="http://schemas.microsoft.com/office/drawing/2014/main" id="{00000000-0008-0000-0000-000090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7" name="TextBox 9616">
          <a:extLst>
            <a:ext uri="{FF2B5EF4-FFF2-40B4-BE49-F238E27FC236}">
              <a16:creationId xmlns:a16="http://schemas.microsoft.com/office/drawing/2014/main" id="{00000000-0008-0000-0000-000091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8" name="TextBox 9617">
          <a:extLst>
            <a:ext uri="{FF2B5EF4-FFF2-40B4-BE49-F238E27FC236}">
              <a16:creationId xmlns:a16="http://schemas.microsoft.com/office/drawing/2014/main" id="{00000000-0008-0000-0000-000092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19" name="TextBox 9618">
          <a:extLst>
            <a:ext uri="{FF2B5EF4-FFF2-40B4-BE49-F238E27FC236}">
              <a16:creationId xmlns:a16="http://schemas.microsoft.com/office/drawing/2014/main" id="{00000000-0008-0000-0000-000093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0" name="TextBox 9619">
          <a:extLst>
            <a:ext uri="{FF2B5EF4-FFF2-40B4-BE49-F238E27FC236}">
              <a16:creationId xmlns:a16="http://schemas.microsoft.com/office/drawing/2014/main" id="{00000000-0008-0000-0000-000094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1" name="TextBox 9620">
          <a:extLst>
            <a:ext uri="{FF2B5EF4-FFF2-40B4-BE49-F238E27FC236}">
              <a16:creationId xmlns:a16="http://schemas.microsoft.com/office/drawing/2014/main" id="{00000000-0008-0000-0000-000095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2" name="TextBox 9621">
          <a:extLst>
            <a:ext uri="{FF2B5EF4-FFF2-40B4-BE49-F238E27FC236}">
              <a16:creationId xmlns:a16="http://schemas.microsoft.com/office/drawing/2014/main" id="{00000000-0008-0000-0000-000096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3" name="TextBox 9622">
          <a:extLst>
            <a:ext uri="{FF2B5EF4-FFF2-40B4-BE49-F238E27FC236}">
              <a16:creationId xmlns:a16="http://schemas.microsoft.com/office/drawing/2014/main" id="{00000000-0008-0000-0000-000097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4" name="TextBox 9623">
          <a:extLst>
            <a:ext uri="{FF2B5EF4-FFF2-40B4-BE49-F238E27FC236}">
              <a16:creationId xmlns:a16="http://schemas.microsoft.com/office/drawing/2014/main" id="{00000000-0008-0000-0000-000098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5" name="TextBox 9624">
          <a:extLst>
            <a:ext uri="{FF2B5EF4-FFF2-40B4-BE49-F238E27FC236}">
              <a16:creationId xmlns:a16="http://schemas.microsoft.com/office/drawing/2014/main" id="{00000000-0008-0000-0000-000099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6" name="TextBox 9625">
          <a:extLst>
            <a:ext uri="{FF2B5EF4-FFF2-40B4-BE49-F238E27FC236}">
              <a16:creationId xmlns:a16="http://schemas.microsoft.com/office/drawing/2014/main" id="{00000000-0008-0000-0000-00009A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7" name="TextBox 9626">
          <a:extLst>
            <a:ext uri="{FF2B5EF4-FFF2-40B4-BE49-F238E27FC236}">
              <a16:creationId xmlns:a16="http://schemas.microsoft.com/office/drawing/2014/main" id="{00000000-0008-0000-0000-00009B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8" name="TextBox 9627">
          <a:extLst>
            <a:ext uri="{FF2B5EF4-FFF2-40B4-BE49-F238E27FC236}">
              <a16:creationId xmlns:a16="http://schemas.microsoft.com/office/drawing/2014/main" id="{00000000-0008-0000-0000-00009C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29" name="TextBox 9628">
          <a:extLst>
            <a:ext uri="{FF2B5EF4-FFF2-40B4-BE49-F238E27FC236}">
              <a16:creationId xmlns:a16="http://schemas.microsoft.com/office/drawing/2014/main" id="{00000000-0008-0000-0000-00009D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0" name="TextBox 9629">
          <a:extLst>
            <a:ext uri="{FF2B5EF4-FFF2-40B4-BE49-F238E27FC236}">
              <a16:creationId xmlns:a16="http://schemas.microsoft.com/office/drawing/2014/main" id="{00000000-0008-0000-0000-00009E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1" name="TextBox 9630">
          <a:extLst>
            <a:ext uri="{FF2B5EF4-FFF2-40B4-BE49-F238E27FC236}">
              <a16:creationId xmlns:a16="http://schemas.microsoft.com/office/drawing/2014/main" id="{00000000-0008-0000-0000-00009F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2" name="TextBox 9631">
          <a:extLst>
            <a:ext uri="{FF2B5EF4-FFF2-40B4-BE49-F238E27FC236}">
              <a16:creationId xmlns:a16="http://schemas.microsoft.com/office/drawing/2014/main" id="{00000000-0008-0000-0000-0000A0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3" name="TextBox 9632">
          <a:extLst>
            <a:ext uri="{FF2B5EF4-FFF2-40B4-BE49-F238E27FC236}">
              <a16:creationId xmlns:a16="http://schemas.microsoft.com/office/drawing/2014/main" id="{00000000-0008-0000-0000-0000A1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4" name="TextBox 9633">
          <a:extLst>
            <a:ext uri="{FF2B5EF4-FFF2-40B4-BE49-F238E27FC236}">
              <a16:creationId xmlns:a16="http://schemas.microsoft.com/office/drawing/2014/main" id="{00000000-0008-0000-0000-0000A2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5" name="TextBox 9634">
          <a:extLst>
            <a:ext uri="{FF2B5EF4-FFF2-40B4-BE49-F238E27FC236}">
              <a16:creationId xmlns:a16="http://schemas.microsoft.com/office/drawing/2014/main" id="{00000000-0008-0000-0000-0000A3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6" name="TextBox 9635">
          <a:extLst>
            <a:ext uri="{FF2B5EF4-FFF2-40B4-BE49-F238E27FC236}">
              <a16:creationId xmlns:a16="http://schemas.microsoft.com/office/drawing/2014/main" id="{00000000-0008-0000-0000-0000A4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7" name="TextBox 9636">
          <a:extLst>
            <a:ext uri="{FF2B5EF4-FFF2-40B4-BE49-F238E27FC236}">
              <a16:creationId xmlns:a16="http://schemas.microsoft.com/office/drawing/2014/main" id="{00000000-0008-0000-0000-0000A5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8" name="TextBox 9637">
          <a:extLst>
            <a:ext uri="{FF2B5EF4-FFF2-40B4-BE49-F238E27FC236}">
              <a16:creationId xmlns:a16="http://schemas.microsoft.com/office/drawing/2014/main" id="{00000000-0008-0000-0000-0000A6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39" name="TextBox 9638">
          <a:extLst>
            <a:ext uri="{FF2B5EF4-FFF2-40B4-BE49-F238E27FC236}">
              <a16:creationId xmlns:a16="http://schemas.microsoft.com/office/drawing/2014/main" id="{00000000-0008-0000-0000-0000A7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0" name="TextBox 9639">
          <a:extLst>
            <a:ext uri="{FF2B5EF4-FFF2-40B4-BE49-F238E27FC236}">
              <a16:creationId xmlns:a16="http://schemas.microsoft.com/office/drawing/2014/main" id="{00000000-0008-0000-0000-0000A8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1" name="TextBox 9640">
          <a:extLst>
            <a:ext uri="{FF2B5EF4-FFF2-40B4-BE49-F238E27FC236}">
              <a16:creationId xmlns:a16="http://schemas.microsoft.com/office/drawing/2014/main" id="{00000000-0008-0000-0000-0000A9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2" name="TextBox 9641">
          <a:extLst>
            <a:ext uri="{FF2B5EF4-FFF2-40B4-BE49-F238E27FC236}">
              <a16:creationId xmlns:a16="http://schemas.microsoft.com/office/drawing/2014/main" id="{00000000-0008-0000-0000-0000AA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3" name="TextBox 9642">
          <a:extLst>
            <a:ext uri="{FF2B5EF4-FFF2-40B4-BE49-F238E27FC236}">
              <a16:creationId xmlns:a16="http://schemas.microsoft.com/office/drawing/2014/main" id="{00000000-0008-0000-0000-0000AB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4" name="TextBox 9643">
          <a:extLst>
            <a:ext uri="{FF2B5EF4-FFF2-40B4-BE49-F238E27FC236}">
              <a16:creationId xmlns:a16="http://schemas.microsoft.com/office/drawing/2014/main" id="{00000000-0008-0000-0000-0000AC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5" name="TextBox 9644">
          <a:extLst>
            <a:ext uri="{FF2B5EF4-FFF2-40B4-BE49-F238E27FC236}">
              <a16:creationId xmlns:a16="http://schemas.microsoft.com/office/drawing/2014/main" id="{00000000-0008-0000-0000-0000AD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6" name="TextBox 9645">
          <a:extLst>
            <a:ext uri="{FF2B5EF4-FFF2-40B4-BE49-F238E27FC236}">
              <a16:creationId xmlns:a16="http://schemas.microsoft.com/office/drawing/2014/main" id="{00000000-0008-0000-0000-0000AE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7" name="TextBox 9646">
          <a:extLst>
            <a:ext uri="{FF2B5EF4-FFF2-40B4-BE49-F238E27FC236}">
              <a16:creationId xmlns:a16="http://schemas.microsoft.com/office/drawing/2014/main" id="{00000000-0008-0000-0000-0000AF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8" name="TextBox 9647">
          <a:extLst>
            <a:ext uri="{FF2B5EF4-FFF2-40B4-BE49-F238E27FC236}">
              <a16:creationId xmlns:a16="http://schemas.microsoft.com/office/drawing/2014/main" id="{00000000-0008-0000-0000-0000B0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49" name="TextBox 9648">
          <a:extLst>
            <a:ext uri="{FF2B5EF4-FFF2-40B4-BE49-F238E27FC236}">
              <a16:creationId xmlns:a16="http://schemas.microsoft.com/office/drawing/2014/main" id="{00000000-0008-0000-0000-0000B1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0" name="TextBox 9649">
          <a:extLst>
            <a:ext uri="{FF2B5EF4-FFF2-40B4-BE49-F238E27FC236}">
              <a16:creationId xmlns:a16="http://schemas.microsoft.com/office/drawing/2014/main" id="{00000000-0008-0000-0000-0000B2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1" name="TextBox 9650">
          <a:extLst>
            <a:ext uri="{FF2B5EF4-FFF2-40B4-BE49-F238E27FC236}">
              <a16:creationId xmlns:a16="http://schemas.microsoft.com/office/drawing/2014/main" id="{00000000-0008-0000-0000-0000B3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2" name="TextBox 9651">
          <a:extLst>
            <a:ext uri="{FF2B5EF4-FFF2-40B4-BE49-F238E27FC236}">
              <a16:creationId xmlns:a16="http://schemas.microsoft.com/office/drawing/2014/main" id="{00000000-0008-0000-0000-0000B4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3" name="TextBox 9652">
          <a:extLst>
            <a:ext uri="{FF2B5EF4-FFF2-40B4-BE49-F238E27FC236}">
              <a16:creationId xmlns:a16="http://schemas.microsoft.com/office/drawing/2014/main" id="{00000000-0008-0000-0000-0000B5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4" name="TextBox 9653">
          <a:extLst>
            <a:ext uri="{FF2B5EF4-FFF2-40B4-BE49-F238E27FC236}">
              <a16:creationId xmlns:a16="http://schemas.microsoft.com/office/drawing/2014/main" id="{00000000-0008-0000-0000-0000B6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5" name="TextBox 9654">
          <a:extLst>
            <a:ext uri="{FF2B5EF4-FFF2-40B4-BE49-F238E27FC236}">
              <a16:creationId xmlns:a16="http://schemas.microsoft.com/office/drawing/2014/main" id="{00000000-0008-0000-0000-0000B7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6" name="TextBox 9655">
          <a:extLst>
            <a:ext uri="{FF2B5EF4-FFF2-40B4-BE49-F238E27FC236}">
              <a16:creationId xmlns:a16="http://schemas.microsoft.com/office/drawing/2014/main" id="{00000000-0008-0000-0000-0000B8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7" name="TextBox 9656">
          <a:extLst>
            <a:ext uri="{FF2B5EF4-FFF2-40B4-BE49-F238E27FC236}">
              <a16:creationId xmlns:a16="http://schemas.microsoft.com/office/drawing/2014/main" id="{00000000-0008-0000-0000-0000B9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8" name="TextBox 9657">
          <a:extLst>
            <a:ext uri="{FF2B5EF4-FFF2-40B4-BE49-F238E27FC236}">
              <a16:creationId xmlns:a16="http://schemas.microsoft.com/office/drawing/2014/main" id="{00000000-0008-0000-0000-0000BA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59" name="TextBox 9658">
          <a:extLst>
            <a:ext uri="{FF2B5EF4-FFF2-40B4-BE49-F238E27FC236}">
              <a16:creationId xmlns:a16="http://schemas.microsoft.com/office/drawing/2014/main" id="{00000000-0008-0000-0000-0000BB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0" name="TextBox 9659">
          <a:extLst>
            <a:ext uri="{FF2B5EF4-FFF2-40B4-BE49-F238E27FC236}">
              <a16:creationId xmlns:a16="http://schemas.microsoft.com/office/drawing/2014/main" id="{00000000-0008-0000-0000-0000BC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1" name="TextBox 9660">
          <a:extLst>
            <a:ext uri="{FF2B5EF4-FFF2-40B4-BE49-F238E27FC236}">
              <a16:creationId xmlns:a16="http://schemas.microsoft.com/office/drawing/2014/main" id="{00000000-0008-0000-0000-0000BD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2" name="TextBox 9661">
          <a:extLst>
            <a:ext uri="{FF2B5EF4-FFF2-40B4-BE49-F238E27FC236}">
              <a16:creationId xmlns:a16="http://schemas.microsoft.com/office/drawing/2014/main" id="{00000000-0008-0000-0000-0000BE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3" name="TextBox 9662">
          <a:extLst>
            <a:ext uri="{FF2B5EF4-FFF2-40B4-BE49-F238E27FC236}">
              <a16:creationId xmlns:a16="http://schemas.microsoft.com/office/drawing/2014/main" id="{00000000-0008-0000-0000-0000BF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4" name="TextBox 9663">
          <a:extLst>
            <a:ext uri="{FF2B5EF4-FFF2-40B4-BE49-F238E27FC236}">
              <a16:creationId xmlns:a16="http://schemas.microsoft.com/office/drawing/2014/main" id="{00000000-0008-0000-0000-0000C0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5" name="TextBox 9664">
          <a:extLst>
            <a:ext uri="{FF2B5EF4-FFF2-40B4-BE49-F238E27FC236}">
              <a16:creationId xmlns:a16="http://schemas.microsoft.com/office/drawing/2014/main" id="{00000000-0008-0000-0000-0000C1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6" name="TextBox 9665">
          <a:extLst>
            <a:ext uri="{FF2B5EF4-FFF2-40B4-BE49-F238E27FC236}">
              <a16:creationId xmlns:a16="http://schemas.microsoft.com/office/drawing/2014/main" id="{00000000-0008-0000-0000-0000C2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7" name="TextBox 9666">
          <a:extLst>
            <a:ext uri="{FF2B5EF4-FFF2-40B4-BE49-F238E27FC236}">
              <a16:creationId xmlns:a16="http://schemas.microsoft.com/office/drawing/2014/main" id="{00000000-0008-0000-0000-0000C3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8" name="TextBox 9667">
          <a:extLst>
            <a:ext uri="{FF2B5EF4-FFF2-40B4-BE49-F238E27FC236}">
              <a16:creationId xmlns:a16="http://schemas.microsoft.com/office/drawing/2014/main" id="{00000000-0008-0000-0000-0000C4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69" name="TextBox 9668">
          <a:extLst>
            <a:ext uri="{FF2B5EF4-FFF2-40B4-BE49-F238E27FC236}">
              <a16:creationId xmlns:a16="http://schemas.microsoft.com/office/drawing/2014/main" id="{00000000-0008-0000-0000-0000C5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0" name="TextBox 9669">
          <a:extLst>
            <a:ext uri="{FF2B5EF4-FFF2-40B4-BE49-F238E27FC236}">
              <a16:creationId xmlns:a16="http://schemas.microsoft.com/office/drawing/2014/main" id="{00000000-0008-0000-0000-0000C6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1" name="TextBox 9670">
          <a:extLst>
            <a:ext uri="{FF2B5EF4-FFF2-40B4-BE49-F238E27FC236}">
              <a16:creationId xmlns:a16="http://schemas.microsoft.com/office/drawing/2014/main" id="{00000000-0008-0000-0000-0000C7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2" name="TextBox 9671">
          <a:extLst>
            <a:ext uri="{FF2B5EF4-FFF2-40B4-BE49-F238E27FC236}">
              <a16:creationId xmlns:a16="http://schemas.microsoft.com/office/drawing/2014/main" id="{00000000-0008-0000-0000-0000C8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3" name="TextBox 9672">
          <a:extLst>
            <a:ext uri="{FF2B5EF4-FFF2-40B4-BE49-F238E27FC236}">
              <a16:creationId xmlns:a16="http://schemas.microsoft.com/office/drawing/2014/main" id="{00000000-0008-0000-0000-0000C9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4" name="TextBox 9673">
          <a:extLst>
            <a:ext uri="{FF2B5EF4-FFF2-40B4-BE49-F238E27FC236}">
              <a16:creationId xmlns:a16="http://schemas.microsoft.com/office/drawing/2014/main" id="{00000000-0008-0000-0000-0000CA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5" name="TextBox 9674">
          <a:extLst>
            <a:ext uri="{FF2B5EF4-FFF2-40B4-BE49-F238E27FC236}">
              <a16:creationId xmlns:a16="http://schemas.microsoft.com/office/drawing/2014/main" id="{00000000-0008-0000-0000-0000CB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6" name="TextBox 9675">
          <a:extLst>
            <a:ext uri="{FF2B5EF4-FFF2-40B4-BE49-F238E27FC236}">
              <a16:creationId xmlns:a16="http://schemas.microsoft.com/office/drawing/2014/main" id="{00000000-0008-0000-0000-0000CC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7" name="TextBox 9676">
          <a:extLst>
            <a:ext uri="{FF2B5EF4-FFF2-40B4-BE49-F238E27FC236}">
              <a16:creationId xmlns:a16="http://schemas.microsoft.com/office/drawing/2014/main" id="{00000000-0008-0000-0000-0000CD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8" name="TextBox 9677">
          <a:extLst>
            <a:ext uri="{FF2B5EF4-FFF2-40B4-BE49-F238E27FC236}">
              <a16:creationId xmlns:a16="http://schemas.microsoft.com/office/drawing/2014/main" id="{00000000-0008-0000-0000-0000CE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79" name="TextBox 9678">
          <a:extLst>
            <a:ext uri="{FF2B5EF4-FFF2-40B4-BE49-F238E27FC236}">
              <a16:creationId xmlns:a16="http://schemas.microsoft.com/office/drawing/2014/main" id="{00000000-0008-0000-0000-0000CF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80" name="TextBox 9679">
          <a:extLst>
            <a:ext uri="{FF2B5EF4-FFF2-40B4-BE49-F238E27FC236}">
              <a16:creationId xmlns:a16="http://schemas.microsoft.com/office/drawing/2014/main" id="{00000000-0008-0000-0000-0000D0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247</xdr:row>
      <xdr:rowOff>0</xdr:rowOff>
    </xdr:from>
    <xdr:ext cx="184731" cy="264560"/>
    <xdr:sp macro="" textlink="">
      <xdr:nvSpPr>
        <xdr:cNvPr id="9681" name="TextBox 9680">
          <a:extLst>
            <a:ext uri="{FF2B5EF4-FFF2-40B4-BE49-F238E27FC236}">
              <a16:creationId xmlns:a16="http://schemas.microsoft.com/office/drawing/2014/main" id="{00000000-0008-0000-0000-0000D1250000}"/>
            </a:ext>
          </a:extLst>
        </xdr:cNvPr>
        <xdr:cNvSpPr txBox="1"/>
      </xdr:nvSpPr>
      <xdr:spPr>
        <a:xfrm>
          <a:off x="10553700" y="5281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82" name="TextBox 9681">
          <a:extLst>
            <a:ext uri="{FF2B5EF4-FFF2-40B4-BE49-F238E27FC236}">
              <a16:creationId xmlns:a16="http://schemas.microsoft.com/office/drawing/2014/main" id="{00000000-0008-0000-0000-0000D2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83" name="TextBox 9682">
          <a:extLst>
            <a:ext uri="{FF2B5EF4-FFF2-40B4-BE49-F238E27FC236}">
              <a16:creationId xmlns:a16="http://schemas.microsoft.com/office/drawing/2014/main" id="{00000000-0008-0000-0000-0000D3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84" name="TextBox 9683">
          <a:extLst>
            <a:ext uri="{FF2B5EF4-FFF2-40B4-BE49-F238E27FC236}">
              <a16:creationId xmlns:a16="http://schemas.microsoft.com/office/drawing/2014/main" id="{00000000-0008-0000-0000-0000D4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85" name="TextBox 9684">
          <a:extLst>
            <a:ext uri="{FF2B5EF4-FFF2-40B4-BE49-F238E27FC236}">
              <a16:creationId xmlns:a16="http://schemas.microsoft.com/office/drawing/2014/main" id="{00000000-0008-0000-0000-0000D5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86" name="TextBox 9685">
          <a:extLst>
            <a:ext uri="{FF2B5EF4-FFF2-40B4-BE49-F238E27FC236}">
              <a16:creationId xmlns:a16="http://schemas.microsoft.com/office/drawing/2014/main" id="{00000000-0008-0000-0000-0000D6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87" name="TextBox 9686">
          <a:extLst>
            <a:ext uri="{FF2B5EF4-FFF2-40B4-BE49-F238E27FC236}">
              <a16:creationId xmlns:a16="http://schemas.microsoft.com/office/drawing/2014/main" id="{00000000-0008-0000-0000-0000D7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88" name="TextBox 9687">
          <a:extLst>
            <a:ext uri="{FF2B5EF4-FFF2-40B4-BE49-F238E27FC236}">
              <a16:creationId xmlns:a16="http://schemas.microsoft.com/office/drawing/2014/main" id="{00000000-0008-0000-0000-0000D8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89" name="TextBox 9688">
          <a:extLst>
            <a:ext uri="{FF2B5EF4-FFF2-40B4-BE49-F238E27FC236}">
              <a16:creationId xmlns:a16="http://schemas.microsoft.com/office/drawing/2014/main" id="{00000000-0008-0000-0000-0000D9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0" name="TextBox 9689">
          <a:extLst>
            <a:ext uri="{FF2B5EF4-FFF2-40B4-BE49-F238E27FC236}">
              <a16:creationId xmlns:a16="http://schemas.microsoft.com/office/drawing/2014/main" id="{00000000-0008-0000-0000-0000DA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1" name="TextBox 9690">
          <a:extLst>
            <a:ext uri="{FF2B5EF4-FFF2-40B4-BE49-F238E27FC236}">
              <a16:creationId xmlns:a16="http://schemas.microsoft.com/office/drawing/2014/main" id="{00000000-0008-0000-0000-0000DB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2" name="TextBox 9691">
          <a:extLst>
            <a:ext uri="{FF2B5EF4-FFF2-40B4-BE49-F238E27FC236}">
              <a16:creationId xmlns:a16="http://schemas.microsoft.com/office/drawing/2014/main" id="{00000000-0008-0000-0000-0000DC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3" name="TextBox 9692">
          <a:extLst>
            <a:ext uri="{FF2B5EF4-FFF2-40B4-BE49-F238E27FC236}">
              <a16:creationId xmlns:a16="http://schemas.microsoft.com/office/drawing/2014/main" id="{00000000-0008-0000-0000-0000DD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4" name="TextBox 9693">
          <a:extLst>
            <a:ext uri="{FF2B5EF4-FFF2-40B4-BE49-F238E27FC236}">
              <a16:creationId xmlns:a16="http://schemas.microsoft.com/office/drawing/2014/main" id="{00000000-0008-0000-0000-0000DE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5" name="TextBox 9694">
          <a:extLst>
            <a:ext uri="{FF2B5EF4-FFF2-40B4-BE49-F238E27FC236}">
              <a16:creationId xmlns:a16="http://schemas.microsoft.com/office/drawing/2014/main" id="{00000000-0008-0000-0000-0000DF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6" name="TextBox 9695">
          <a:extLst>
            <a:ext uri="{FF2B5EF4-FFF2-40B4-BE49-F238E27FC236}">
              <a16:creationId xmlns:a16="http://schemas.microsoft.com/office/drawing/2014/main" id="{00000000-0008-0000-0000-0000E0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7" name="TextBox 9696">
          <a:extLst>
            <a:ext uri="{FF2B5EF4-FFF2-40B4-BE49-F238E27FC236}">
              <a16:creationId xmlns:a16="http://schemas.microsoft.com/office/drawing/2014/main" id="{00000000-0008-0000-0000-0000E1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8" name="TextBox 9697">
          <a:extLst>
            <a:ext uri="{FF2B5EF4-FFF2-40B4-BE49-F238E27FC236}">
              <a16:creationId xmlns:a16="http://schemas.microsoft.com/office/drawing/2014/main" id="{00000000-0008-0000-0000-0000E2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699" name="TextBox 9698">
          <a:extLst>
            <a:ext uri="{FF2B5EF4-FFF2-40B4-BE49-F238E27FC236}">
              <a16:creationId xmlns:a16="http://schemas.microsoft.com/office/drawing/2014/main" id="{00000000-0008-0000-0000-0000E3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0" name="TextBox 9699">
          <a:extLst>
            <a:ext uri="{FF2B5EF4-FFF2-40B4-BE49-F238E27FC236}">
              <a16:creationId xmlns:a16="http://schemas.microsoft.com/office/drawing/2014/main" id="{00000000-0008-0000-0000-0000E4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1" name="TextBox 9700">
          <a:extLst>
            <a:ext uri="{FF2B5EF4-FFF2-40B4-BE49-F238E27FC236}">
              <a16:creationId xmlns:a16="http://schemas.microsoft.com/office/drawing/2014/main" id="{00000000-0008-0000-0000-0000E5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2" name="TextBox 9701">
          <a:extLst>
            <a:ext uri="{FF2B5EF4-FFF2-40B4-BE49-F238E27FC236}">
              <a16:creationId xmlns:a16="http://schemas.microsoft.com/office/drawing/2014/main" id="{00000000-0008-0000-0000-0000E6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3" name="TextBox 9702">
          <a:extLst>
            <a:ext uri="{FF2B5EF4-FFF2-40B4-BE49-F238E27FC236}">
              <a16:creationId xmlns:a16="http://schemas.microsoft.com/office/drawing/2014/main" id="{00000000-0008-0000-0000-0000E7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4" name="TextBox 9703">
          <a:extLst>
            <a:ext uri="{FF2B5EF4-FFF2-40B4-BE49-F238E27FC236}">
              <a16:creationId xmlns:a16="http://schemas.microsoft.com/office/drawing/2014/main" id="{00000000-0008-0000-0000-0000E8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5" name="TextBox 9704">
          <a:extLst>
            <a:ext uri="{FF2B5EF4-FFF2-40B4-BE49-F238E27FC236}">
              <a16:creationId xmlns:a16="http://schemas.microsoft.com/office/drawing/2014/main" id="{00000000-0008-0000-0000-0000E9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6" name="TextBox 9705">
          <a:extLst>
            <a:ext uri="{FF2B5EF4-FFF2-40B4-BE49-F238E27FC236}">
              <a16:creationId xmlns:a16="http://schemas.microsoft.com/office/drawing/2014/main" id="{00000000-0008-0000-0000-0000EA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7" name="TextBox 9706">
          <a:extLst>
            <a:ext uri="{FF2B5EF4-FFF2-40B4-BE49-F238E27FC236}">
              <a16:creationId xmlns:a16="http://schemas.microsoft.com/office/drawing/2014/main" id="{00000000-0008-0000-0000-0000EB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8" name="TextBox 9707">
          <a:extLst>
            <a:ext uri="{FF2B5EF4-FFF2-40B4-BE49-F238E27FC236}">
              <a16:creationId xmlns:a16="http://schemas.microsoft.com/office/drawing/2014/main" id="{00000000-0008-0000-0000-0000EC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09" name="TextBox 9708">
          <a:extLst>
            <a:ext uri="{FF2B5EF4-FFF2-40B4-BE49-F238E27FC236}">
              <a16:creationId xmlns:a16="http://schemas.microsoft.com/office/drawing/2014/main" id="{00000000-0008-0000-0000-0000ED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0" name="TextBox 9709">
          <a:extLst>
            <a:ext uri="{FF2B5EF4-FFF2-40B4-BE49-F238E27FC236}">
              <a16:creationId xmlns:a16="http://schemas.microsoft.com/office/drawing/2014/main" id="{00000000-0008-0000-0000-0000EE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1" name="TextBox 9710">
          <a:extLst>
            <a:ext uri="{FF2B5EF4-FFF2-40B4-BE49-F238E27FC236}">
              <a16:creationId xmlns:a16="http://schemas.microsoft.com/office/drawing/2014/main" id="{00000000-0008-0000-0000-0000EF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2" name="TextBox 9711">
          <a:extLst>
            <a:ext uri="{FF2B5EF4-FFF2-40B4-BE49-F238E27FC236}">
              <a16:creationId xmlns:a16="http://schemas.microsoft.com/office/drawing/2014/main" id="{00000000-0008-0000-0000-0000F0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3" name="TextBox 9712">
          <a:extLst>
            <a:ext uri="{FF2B5EF4-FFF2-40B4-BE49-F238E27FC236}">
              <a16:creationId xmlns:a16="http://schemas.microsoft.com/office/drawing/2014/main" id="{00000000-0008-0000-0000-0000F1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4" name="TextBox 9713">
          <a:extLst>
            <a:ext uri="{FF2B5EF4-FFF2-40B4-BE49-F238E27FC236}">
              <a16:creationId xmlns:a16="http://schemas.microsoft.com/office/drawing/2014/main" id="{00000000-0008-0000-0000-0000F2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5" name="TextBox 9714">
          <a:extLst>
            <a:ext uri="{FF2B5EF4-FFF2-40B4-BE49-F238E27FC236}">
              <a16:creationId xmlns:a16="http://schemas.microsoft.com/office/drawing/2014/main" id="{00000000-0008-0000-0000-0000F3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6" name="TextBox 9715">
          <a:extLst>
            <a:ext uri="{FF2B5EF4-FFF2-40B4-BE49-F238E27FC236}">
              <a16:creationId xmlns:a16="http://schemas.microsoft.com/office/drawing/2014/main" id="{00000000-0008-0000-0000-0000F4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7" name="TextBox 9716">
          <a:extLst>
            <a:ext uri="{FF2B5EF4-FFF2-40B4-BE49-F238E27FC236}">
              <a16:creationId xmlns:a16="http://schemas.microsoft.com/office/drawing/2014/main" id="{00000000-0008-0000-0000-0000F5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8" name="TextBox 9717">
          <a:extLst>
            <a:ext uri="{FF2B5EF4-FFF2-40B4-BE49-F238E27FC236}">
              <a16:creationId xmlns:a16="http://schemas.microsoft.com/office/drawing/2014/main" id="{00000000-0008-0000-0000-0000F6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19" name="TextBox 9718">
          <a:extLst>
            <a:ext uri="{FF2B5EF4-FFF2-40B4-BE49-F238E27FC236}">
              <a16:creationId xmlns:a16="http://schemas.microsoft.com/office/drawing/2014/main" id="{00000000-0008-0000-0000-0000F7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0" name="TextBox 9719">
          <a:extLst>
            <a:ext uri="{FF2B5EF4-FFF2-40B4-BE49-F238E27FC236}">
              <a16:creationId xmlns:a16="http://schemas.microsoft.com/office/drawing/2014/main" id="{00000000-0008-0000-0000-0000F8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1" name="TextBox 9720">
          <a:extLst>
            <a:ext uri="{FF2B5EF4-FFF2-40B4-BE49-F238E27FC236}">
              <a16:creationId xmlns:a16="http://schemas.microsoft.com/office/drawing/2014/main" id="{00000000-0008-0000-0000-0000F9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2" name="TextBox 9721">
          <a:extLst>
            <a:ext uri="{FF2B5EF4-FFF2-40B4-BE49-F238E27FC236}">
              <a16:creationId xmlns:a16="http://schemas.microsoft.com/office/drawing/2014/main" id="{00000000-0008-0000-0000-0000FA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3" name="TextBox 9722">
          <a:extLst>
            <a:ext uri="{FF2B5EF4-FFF2-40B4-BE49-F238E27FC236}">
              <a16:creationId xmlns:a16="http://schemas.microsoft.com/office/drawing/2014/main" id="{00000000-0008-0000-0000-0000FB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4" name="TextBox 9723">
          <a:extLst>
            <a:ext uri="{FF2B5EF4-FFF2-40B4-BE49-F238E27FC236}">
              <a16:creationId xmlns:a16="http://schemas.microsoft.com/office/drawing/2014/main" id="{00000000-0008-0000-0000-0000FC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5" name="TextBox 9724">
          <a:extLst>
            <a:ext uri="{FF2B5EF4-FFF2-40B4-BE49-F238E27FC236}">
              <a16:creationId xmlns:a16="http://schemas.microsoft.com/office/drawing/2014/main" id="{00000000-0008-0000-0000-0000FD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6" name="TextBox 9725">
          <a:extLst>
            <a:ext uri="{FF2B5EF4-FFF2-40B4-BE49-F238E27FC236}">
              <a16:creationId xmlns:a16="http://schemas.microsoft.com/office/drawing/2014/main" id="{00000000-0008-0000-0000-0000FE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7" name="TextBox 9726">
          <a:extLst>
            <a:ext uri="{FF2B5EF4-FFF2-40B4-BE49-F238E27FC236}">
              <a16:creationId xmlns:a16="http://schemas.microsoft.com/office/drawing/2014/main" id="{00000000-0008-0000-0000-0000FF25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8" name="TextBox 9727">
          <a:extLst>
            <a:ext uri="{FF2B5EF4-FFF2-40B4-BE49-F238E27FC236}">
              <a16:creationId xmlns:a16="http://schemas.microsoft.com/office/drawing/2014/main" id="{00000000-0008-0000-0000-000000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29" name="TextBox 9728">
          <a:extLst>
            <a:ext uri="{FF2B5EF4-FFF2-40B4-BE49-F238E27FC236}">
              <a16:creationId xmlns:a16="http://schemas.microsoft.com/office/drawing/2014/main" id="{00000000-0008-0000-0000-000001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0" name="TextBox 9729">
          <a:extLst>
            <a:ext uri="{FF2B5EF4-FFF2-40B4-BE49-F238E27FC236}">
              <a16:creationId xmlns:a16="http://schemas.microsoft.com/office/drawing/2014/main" id="{00000000-0008-0000-0000-000002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1" name="TextBox 9730">
          <a:extLst>
            <a:ext uri="{FF2B5EF4-FFF2-40B4-BE49-F238E27FC236}">
              <a16:creationId xmlns:a16="http://schemas.microsoft.com/office/drawing/2014/main" id="{00000000-0008-0000-0000-000003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2" name="TextBox 9731">
          <a:extLst>
            <a:ext uri="{FF2B5EF4-FFF2-40B4-BE49-F238E27FC236}">
              <a16:creationId xmlns:a16="http://schemas.microsoft.com/office/drawing/2014/main" id="{00000000-0008-0000-0000-000004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3" name="TextBox 9732">
          <a:extLst>
            <a:ext uri="{FF2B5EF4-FFF2-40B4-BE49-F238E27FC236}">
              <a16:creationId xmlns:a16="http://schemas.microsoft.com/office/drawing/2014/main" id="{00000000-0008-0000-0000-000005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4" name="TextBox 9733">
          <a:extLst>
            <a:ext uri="{FF2B5EF4-FFF2-40B4-BE49-F238E27FC236}">
              <a16:creationId xmlns:a16="http://schemas.microsoft.com/office/drawing/2014/main" id="{00000000-0008-0000-0000-000006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5" name="TextBox 9734">
          <a:extLst>
            <a:ext uri="{FF2B5EF4-FFF2-40B4-BE49-F238E27FC236}">
              <a16:creationId xmlns:a16="http://schemas.microsoft.com/office/drawing/2014/main" id="{00000000-0008-0000-0000-000007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6" name="TextBox 9735">
          <a:extLst>
            <a:ext uri="{FF2B5EF4-FFF2-40B4-BE49-F238E27FC236}">
              <a16:creationId xmlns:a16="http://schemas.microsoft.com/office/drawing/2014/main" id="{00000000-0008-0000-0000-000008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7" name="TextBox 9736">
          <a:extLst>
            <a:ext uri="{FF2B5EF4-FFF2-40B4-BE49-F238E27FC236}">
              <a16:creationId xmlns:a16="http://schemas.microsoft.com/office/drawing/2014/main" id="{00000000-0008-0000-0000-000009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8" name="TextBox 9737">
          <a:extLst>
            <a:ext uri="{FF2B5EF4-FFF2-40B4-BE49-F238E27FC236}">
              <a16:creationId xmlns:a16="http://schemas.microsoft.com/office/drawing/2014/main" id="{00000000-0008-0000-0000-00000A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39" name="TextBox 9738">
          <a:extLst>
            <a:ext uri="{FF2B5EF4-FFF2-40B4-BE49-F238E27FC236}">
              <a16:creationId xmlns:a16="http://schemas.microsoft.com/office/drawing/2014/main" id="{00000000-0008-0000-0000-00000B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0" name="TextBox 9739">
          <a:extLst>
            <a:ext uri="{FF2B5EF4-FFF2-40B4-BE49-F238E27FC236}">
              <a16:creationId xmlns:a16="http://schemas.microsoft.com/office/drawing/2014/main" id="{00000000-0008-0000-0000-00000C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1" name="TextBox 9740">
          <a:extLst>
            <a:ext uri="{FF2B5EF4-FFF2-40B4-BE49-F238E27FC236}">
              <a16:creationId xmlns:a16="http://schemas.microsoft.com/office/drawing/2014/main" id="{00000000-0008-0000-0000-00000D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2" name="TextBox 9741">
          <a:extLst>
            <a:ext uri="{FF2B5EF4-FFF2-40B4-BE49-F238E27FC236}">
              <a16:creationId xmlns:a16="http://schemas.microsoft.com/office/drawing/2014/main" id="{00000000-0008-0000-0000-00000E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3" name="TextBox 9742">
          <a:extLst>
            <a:ext uri="{FF2B5EF4-FFF2-40B4-BE49-F238E27FC236}">
              <a16:creationId xmlns:a16="http://schemas.microsoft.com/office/drawing/2014/main" id="{00000000-0008-0000-0000-00000F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4" name="TextBox 9743">
          <a:extLst>
            <a:ext uri="{FF2B5EF4-FFF2-40B4-BE49-F238E27FC236}">
              <a16:creationId xmlns:a16="http://schemas.microsoft.com/office/drawing/2014/main" id="{00000000-0008-0000-0000-000010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5" name="TextBox 9744">
          <a:extLst>
            <a:ext uri="{FF2B5EF4-FFF2-40B4-BE49-F238E27FC236}">
              <a16:creationId xmlns:a16="http://schemas.microsoft.com/office/drawing/2014/main" id="{00000000-0008-0000-0000-000011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6" name="TextBox 9745">
          <a:extLst>
            <a:ext uri="{FF2B5EF4-FFF2-40B4-BE49-F238E27FC236}">
              <a16:creationId xmlns:a16="http://schemas.microsoft.com/office/drawing/2014/main" id="{00000000-0008-0000-0000-000012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7" name="TextBox 9746">
          <a:extLst>
            <a:ext uri="{FF2B5EF4-FFF2-40B4-BE49-F238E27FC236}">
              <a16:creationId xmlns:a16="http://schemas.microsoft.com/office/drawing/2014/main" id="{00000000-0008-0000-0000-000013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8" name="TextBox 9747">
          <a:extLst>
            <a:ext uri="{FF2B5EF4-FFF2-40B4-BE49-F238E27FC236}">
              <a16:creationId xmlns:a16="http://schemas.microsoft.com/office/drawing/2014/main" id="{00000000-0008-0000-0000-000014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49" name="TextBox 9748">
          <a:extLst>
            <a:ext uri="{FF2B5EF4-FFF2-40B4-BE49-F238E27FC236}">
              <a16:creationId xmlns:a16="http://schemas.microsoft.com/office/drawing/2014/main" id="{00000000-0008-0000-0000-000015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0" name="TextBox 9749">
          <a:extLst>
            <a:ext uri="{FF2B5EF4-FFF2-40B4-BE49-F238E27FC236}">
              <a16:creationId xmlns:a16="http://schemas.microsoft.com/office/drawing/2014/main" id="{00000000-0008-0000-0000-000016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1" name="TextBox 9750">
          <a:extLst>
            <a:ext uri="{FF2B5EF4-FFF2-40B4-BE49-F238E27FC236}">
              <a16:creationId xmlns:a16="http://schemas.microsoft.com/office/drawing/2014/main" id="{00000000-0008-0000-0000-000017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2" name="TextBox 9751">
          <a:extLst>
            <a:ext uri="{FF2B5EF4-FFF2-40B4-BE49-F238E27FC236}">
              <a16:creationId xmlns:a16="http://schemas.microsoft.com/office/drawing/2014/main" id="{00000000-0008-0000-0000-000018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3" name="TextBox 9752">
          <a:extLst>
            <a:ext uri="{FF2B5EF4-FFF2-40B4-BE49-F238E27FC236}">
              <a16:creationId xmlns:a16="http://schemas.microsoft.com/office/drawing/2014/main" id="{00000000-0008-0000-0000-000019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4" name="TextBox 9753">
          <a:extLst>
            <a:ext uri="{FF2B5EF4-FFF2-40B4-BE49-F238E27FC236}">
              <a16:creationId xmlns:a16="http://schemas.microsoft.com/office/drawing/2014/main" id="{00000000-0008-0000-0000-00001A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5" name="TextBox 9754">
          <a:extLst>
            <a:ext uri="{FF2B5EF4-FFF2-40B4-BE49-F238E27FC236}">
              <a16:creationId xmlns:a16="http://schemas.microsoft.com/office/drawing/2014/main" id="{00000000-0008-0000-0000-00001B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6" name="TextBox 9755">
          <a:extLst>
            <a:ext uri="{FF2B5EF4-FFF2-40B4-BE49-F238E27FC236}">
              <a16:creationId xmlns:a16="http://schemas.microsoft.com/office/drawing/2014/main" id="{00000000-0008-0000-0000-00001C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7" name="TextBox 9756">
          <a:extLst>
            <a:ext uri="{FF2B5EF4-FFF2-40B4-BE49-F238E27FC236}">
              <a16:creationId xmlns:a16="http://schemas.microsoft.com/office/drawing/2014/main" id="{00000000-0008-0000-0000-00001D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8" name="TextBox 9757">
          <a:extLst>
            <a:ext uri="{FF2B5EF4-FFF2-40B4-BE49-F238E27FC236}">
              <a16:creationId xmlns:a16="http://schemas.microsoft.com/office/drawing/2014/main" id="{00000000-0008-0000-0000-00001E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59" name="TextBox 9758">
          <a:extLst>
            <a:ext uri="{FF2B5EF4-FFF2-40B4-BE49-F238E27FC236}">
              <a16:creationId xmlns:a16="http://schemas.microsoft.com/office/drawing/2014/main" id="{00000000-0008-0000-0000-00001F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0" name="TextBox 9759">
          <a:extLst>
            <a:ext uri="{FF2B5EF4-FFF2-40B4-BE49-F238E27FC236}">
              <a16:creationId xmlns:a16="http://schemas.microsoft.com/office/drawing/2014/main" id="{00000000-0008-0000-0000-000020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1" name="TextBox 9760">
          <a:extLst>
            <a:ext uri="{FF2B5EF4-FFF2-40B4-BE49-F238E27FC236}">
              <a16:creationId xmlns:a16="http://schemas.microsoft.com/office/drawing/2014/main" id="{00000000-0008-0000-0000-000021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2" name="TextBox 9761">
          <a:extLst>
            <a:ext uri="{FF2B5EF4-FFF2-40B4-BE49-F238E27FC236}">
              <a16:creationId xmlns:a16="http://schemas.microsoft.com/office/drawing/2014/main" id="{00000000-0008-0000-0000-000022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3" name="TextBox 9762">
          <a:extLst>
            <a:ext uri="{FF2B5EF4-FFF2-40B4-BE49-F238E27FC236}">
              <a16:creationId xmlns:a16="http://schemas.microsoft.com/office/drawing/2014/main" id="{00000000-0008-0000-0000-000023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4" name="TextBox 9763">
          <a:extLst>
            <a:ext uri="{FF2B5EF4-FFF2-40B4-BE49-F238E27FC236}">
              <a16:creationId xmlns:a16="http://schemas.microsoft.com/office/drawing/2014/main" id="{00000000-0008-0000-0000-000024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5" name="TextBox 9764">
          <a:extLst>
            <a:ext uri="{FF2B5EF4-FFF2-40B4-BE49-F238E27FC236}">
              <a16:creationId xmlns:a16="http://schemas.microsoft.com/office/drawing/2014/main" id="{00000000-0008-0000-0000-000025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6" name="TextBox 9765">
          <a:extLst>
            <a:ext uri="{FF2B5EF4-FFF2-40B4-BE49-F238E27FC236}">
              <a16:creationId xmlns:a16="http://schemas.microsoft.com/office/drawing/2014/main" id="{00000000-0008-0000-0000-000026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7" name="TextBox 9766">
          <a:extLst>
            <a:ext uri="{FF2B5EF4-FFF2-40B4-BE49-F238E27FC236}">
              <a16:creationId xmlns:a16="http://schemas.microsoft.com/office/drawing/2014/main" id="{00000000-0008-0000-0000-000027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8" name="TextBox 9767">
          <a:extLst>
            <a:ext uri="{FF2B5EF4-FFF2-40B4-BE49-F238E27FC236}">
              <a16:creationId xmlns:a16="http://schemas.microsoft.com/office/drawing/2014/main" id="{00000000-0008-0000-0000-000028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69" name="TextBox 9768">
          <a:extLst>
            <a:ext uri="{FF2B5EF4-FFF2-40B4-BE49-F238E27FC236}">
              <a16:creationId xmlns:a16="http://schemas.microsoft.com/office/drawing/2014/main" id="{00000000-0008-0000-0000-000029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0" name="TextBox 9769">
          <a:extLst>
            <a:ext uri="{FF2B5EF4-FFF2-40B4-BE49-F238E27FC236}">
              <a16:creationId xmlns:a16="http://schemas.microsoft.com/office/drawing/2014/main" id="{00000000-0008-0000-0000-00002A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1" name="TextBox 9770">
          <a:extLst>
            <a:ext uri="{FF2B5EF4-FFF2-40B4-BE49-F238E27FC236}">
              <a16:creationId xmlns:a16="http://schemas.microsoft.com/office/drawing/2014/main" id="{00000000-0008-0000-0000-00002B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2" name="TextBox 9771">
          <a:extLst>
            <a:ext uri="{FF2B5EF4-FFF2-40B4-BE49-F238E27FC236}">
              <a16:creationId xmlns:a16="http://schemas.microsoft.com/office/drawing/2014/main" id="{00000000-0008-0000-0000-00002C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3" name="TextBox 9772">
          <a:extLst>
            <a:ext uri="{FF2B5EF4-FFF2-40B4-BE49-F238E27FC236}">
              <a16:creationId xmlns:a16="http://schemas.microsoft.com/office/drawing/2014/main" id="{00000000-0008-0000-0000-00002D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4" name="TextBox 9773">
          <a:extLst>
            <a:ext uri="{FF2B5EF4-FFF2-40B4-BE49-F238E27FC236}">
              <a16:creationId xmlns:a16="http://schemas.microsoft.com/office/drawing/2014/main" id="{00000000-0008-0000-0000-00002E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5" name="TextBox 9774">
          <a:extLst>
            <a:ext uri="{FF2B5EF4-FFF2-40B4-BE49-F238E27FC236}">
              <a16:creationId xmlns:a16="http://schemas.microsoft.com/office/drawing/2014/main" id="{00000000-0008-0000-0000-00002F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6" name="TextBox 9775">
          <a:extLst>
            <a:ext uri="{FF2B5EF4-FFF2-40B4-BE49-F238E27FC236}">
              <a16:creationId xmlns:a16="http://schemas.microsoft.com/office/drawing/2014/main" id="{00000000-0008-0000-0000-000030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7" name="TextBox 9776">
          <a:extLst>
            <a:ext uri="{FF2B5EF4-FFF2-40B4-BE49-F238E27FC236}">
              <a16:creationId xmlns:a16="http://schemas.microsoft.com/office/drawing/2014/main" id="{00000000-0008-0000-0000-000031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8" name="TextBox 9777">
          <a:extLst>
            <a:ext uri="{FF2B5EF4-FFF2-40B4-BE49-F238E27FC236}">
              <a16:creationId xmlns:a16="http://schemas.microsoft.com/office/drawing/2014/main" id="{00000000-0008-0000-0000-000032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79" name="TextBox 9778">
          <a:extLst>
            <a:ext uri="{FF2B5EF4-FFF2-40B4-BE49-F238E27FC236}">
              <a16:creationId xmlns:a16="http://schemas.microsoft.com/office/drawing/2014/main" id="{00000000-0008-0000-0000-000033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0" name="TextBox 9779">
          <a:extLst>
            <a:ext uri="{FF2B5EF4-FFF2-40B4-BE49-F238E27FC236}">
              <a16:creationId xmlns:a16="http://schemas.microsoft.com/office/drawing/2014/main" id="{00000000-0008-0000-0000-000034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1" name="TextBox 9780">
          <a:extLst>
            <a:ext uri="{FF2B5EF4-FFF2-40B4-BE49-F238E27FC236}">
              <a16:creationId xmlns:a16="http://schemas.microsoft.com/office/drawing/2014/main" id="{00000000-0008-0000-0000-000035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2" name="TextBox 9781">
          <a:extLst>
            <a:ext uri="{FF2B5EF4-FFF2-40B4-BE49-F238E27FC236}">
              <a16:creationId xmlns:a16="http://schemas.microsoft.com/office/drawing/2014/main" id="{00000000-0008-0000-0000-000036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3" name="TextBox 9782">
          <a:extLst>
            <a:ext uri="{FF2B5EF4-FFF2-40B4-BE49-F238E27FC236}">
              <a16:creationId xmlns:a16="http://schemas.microsoft.com/office/drawing/2014/main" id="{00000000-0008-0000-0000-000037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4" name="TextBox 9783">
          <a:extLst>
            <a:ext uri="{FF2B5EF4-FFF2-40B4-BE49-F238E27FC236}">
              <a16:creationId xmlns:a16="http://schemas.microsoft.com/office/drawing/2014/main" id="{00000000-0008-0000-0000-000038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5" name="TextBox 9784">
          <a:extLst>
            <a:ext uri="{FF2B5EF4-FFF2-40B4-BE49-F238E27FC236}">
              <a16:creationId xmlns:a16="http://schemas.microsoft.com/office/drawing/2014/main" id="{00000000-0008-0000-0000-000039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6" name="TextBox 9785">
          <a:extLst>
            <a:ext uri="{FF2B5EF4-FFF2-40B4-BE49-F238E27FC236}">
              <a16:creationId xmlns:a16="http://schemas.microsoft.com/office/drawing/2014/main" id="{00000000-0008-0000-0000-00003A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7" name="TextBox 9786">
          <a:extLst>
            <a:ext uri="{FF2B5EF4-FFF2-40B4-BE49-F238E27FC236}">
              <a16:creationId xmlns:a16="http://schemas.microsoft.com/office/drawing/2014/main" id="{00000000-0008-0000-0000-00003B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8" name="TextBox 9787">
          <a:extLst>
            <a:ext uri="{FF2B5EF4-FFF2-40B4-BE49-F238E27FC236}">
              <a16:creationId xmlns:a16="http://schemas.microsoft.com/office/drawing/2014/main" id="{00000000-0008-0000-0000-00003C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89" name="TextBox 9788">
          <a:extLst>
            <a:ext uri="{FF2B5EF4-FFF2-40B4-BE49-F238E27FC236}">
              <a16:creationId xmlns:a16="http://schemas.microsoft.com/office/drawing/2014/main" id="{00000000-0008-0000-0000-00003D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0" name="TextBox 9789">
          <a:extLst>
            <a:ext uri="{FF2B5EF4-FFF2-40B4-BE49-F238E27FC236}">
              <a16:creationId xmlns:a16="http://schemas.microsoft.com/office/drawing/2014/main" id="{00000000-0008-0000-0000-00003E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1" name="TextBox 9790">
          <a:extLst>
            <a:ext uri="{FF2B5EF4-FFF2-40B4-BE49-F238E27FC236}">
              <a16:creationId xmlns:a16="http://schemas.microsoft.com/office/drawing/2014/main" id="{00000000-0008-0000-0000-00003F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2" name="TextBox 9791">
          <a:extLst>
            <a:ext uri="{FF2B5EF4-FFF2-40B4-BE49-F238E27FC236}">
              <a16:creationId xmlns:a16="http://schemas.microsoft.com/office/drawing/2014/main" id="{00000000-0008-0000-0000-000040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3" name="TextBox 9792">
          <a:extLst>
            <a:ext uri="{FF2B5EF4-FFF2-40B4-BE49-F238E27FC236}">
              <a16:creationId xmlns:a16="http://schemas.microsoft.com/office/drawing/2014/main" id="{00000000-0008-0000-0000-000041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4" name="TextBox 9793">
          <a:extLst>
            <a:ext uri="{FF2B5EF4-FFF2-40B4-BE49-F238E27FC236}">
              <a16:creationId xmlns:a16="http://schemas.microsoft.com/office/drawing/2014/main" id="{00000000-0008-0000-0000-000042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5" name="TextBox 9794">
          <a:extLst>
            <a:ext uri="{FF2B5EF4-FFF2-40B4-BE49-F238E27FC236}">
              <a16:creationId xmlns:a16="http://schemas.microsoft.com/office/drawing/2014/main" id="{00000000-0008-0000-0000-000043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6" name="TextBox 9795">
          <a:extLst>
            <a:ext uri="{FF2B5EF4-FFF2-40B4-BE49-F238E27FC236}">
              <a16:creationId xmlns:a16="http://schemas.microsoft.com/office/drawing/2014/main" id="{00000000-0008-0000-0000-000044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7" name="TextBox 9796">
          <a:extLst>
            <a:ext uri="{FF2B5EF4-FFF2-40B4-BE49-F238E27FC236}">
              <a16:creationId xmlns:a16="http://schemas.microsoft.com/office/drawing/2014/main" id="{00000000-0008-0000-0000-000045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8" name="TextBox 9797">
          <a:extLst>
            <a:ext uri="{FF2B5EF4-FFF2-40B4-BE49-F238E27FC236}">
              <a16:creationId xmlns:a16="http://schemas.microsoft.com/office/drawing/2014/main" id="{00000000-0008-0000-0000-000046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799" name="TextBox 9798">
          <a:extLst>
            <a:ext uri="{FF2B5EF4-FFF2-40B4-BE49-F238E27FC236}">
              <a16:creationId xmlns:a16="http://schemas.microsoft.com/office/drawing/2014/main" id="{00000000-0008-0000-0000-000047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0" name="TextBox 9799">
          <a:extLst>
            <a:ext uri="{FF2B5EF4-FFF2-40B4-BE49-F238E27FC236}">
              <a16:creationId xmlns:a16="http://schemas.microsoft.com/office/drawing/2014/main" id="{00000000-0008-0000-0000-000048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1" name="TextBox 9800">
          <a:extLst>
            <a:ext uri="{FF2B5EF4-FFF2-40B4-BE49-F238E27FC236}">
              <a16:creationId xmlns:a16="http://schemas.microsoft.com/office/drawing/2014/main" id="{00000000-0008-0000-0000-000049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2" name="TextBox 9801">
          <a:extLst>
            <a:ext uri="{FF2B5EF4-FFF2-40B4-BE49-F238E27FC236}">
              <a16:creationId xmlns:a16="http://schemas.microsoft.com/office/drawing/2014/main" id="{00000000-0008-0000-0000-00004A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3" name="TextBox 9802">
          <a:extLst>
            <a:ext uri="{FF2B5EF4-FFF2-40B4-BE49-F238E27FC236}">
              <a16:creationId xmlns:a16="http://schemas.microsoft.com/office/drawing/2014/main" id="{00000000-0008-0000-0000-00004B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4" name="TextBox 9803">
          <a:extLst>
            <a:ext uri="{FF2B5EF4-FFF2-40B4-BE49-F238E27FC236}">
              <a16:creationId xmlns:a16="http://schemas.microsoft.com/office/drawing/2014/main" id="{00000000-0008-0000-0000-00004C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5" name="TextBox 9804">
          <a:extLst>
            <a:ext uri="{FF2B5EF4-FFF2-40B4-BE49-F238E27FC236}">
              <a16:creationId xmlns:a16="http://schemas.microsoft.com/office/drawing/2014/main" id="{00000000-0008-0000-0000-00004D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6" name="TextBox 9805">
          <a:extLst>
            <a:ext uri="{FF2B5EF4-FFF2-40B4-BE49-F238E27FC236}">
              <a16:creationId xmlns:a16="http://schemas.microsoft.com/office/drawing/2014/main" id="{00000000-0008-0000-0000-00004E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7" name="TextBox 9806">
          <a:extLst>
            <a:ext uri="{FF2B5EF4-FFF2-40B4-BE49-F238E27FC236}">
              <a16:creationId xmlns:a16="http://schemas.microsoft.com/office/drawing/2014/main" id="{00000000-0008-0000-0000-00004F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8" name="TextBox 9807">
          <a:extLst>
            <a:ext uri="{FF2B5EF4-FFF2-40B4-BE49-F238E27FC236}">
              <a16:creationId xmlns:a16="http://schemas.microsoft.com/office/drawing/2014/main" id="{00000000-0008-0000-0000-000050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09" name="TextBox 9808">
          <a:extLst>
            <a:ext uri="{FF2B5EF4-FFF2-40B4-BE49-F238E27FC236}">
              <a16:creationId xmlns:a16="http://schemas.microsoft.com/office/drawing/2014/main" id="{00000000-0008-0000-0000-000051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0" name="TextBox 9809">
          <a:extLst>
            <a:ext uri="{FF2B5EF4-FFF2-40B4-BE49-F238E27FC236}">
              <a16:creationId xmlns:a16="http://schemas.microsoft.com/office/drawing/2014/main" id="{00000000-0008-0000-0000-000052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1" name="TextBox 9810">
          <a:extLst>
            <a:ext uri="{FF2B5EF4-FFF2-40B4-BE49-F238E27FC236}">
              <a16:creationId xmlns:a16="http://schemas.microsoft.com/office/drawing/2014/main" id="{00000000-0008-0000-0000-000053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2" name="TextBox 9811">
          <a:extLst>
            <a:ext uri="{FF2B5EF4-FFF2-40B4-BE49-F238E27FC236}">
              <a16:creationId xmlns:a16="http://schemas.microsoft.com/office/drawing/2014/main" id="{00000000-0008-0000-0000-000054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3" name="TextBox 9812">
          <a:extLst>
            <a:ext uri="{FF2B5EF4-FFF2-40B4-BE49-F238E27FC236}">
              <a16:creationId xmlns:a16="http://schemas.microsoft.com/office/drawing/2014/main" id="{00000000-0008-0000-0000-000055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4" name="TextBox 9813">
          <a:extLst>
            <a:ext uri="{FF2B5EF4-FFF2-40B4-BE49-F238E27FC236}">
              <a16:creationId xmlns:a16="http://schemas.microsoft.com/office/drawing/2014/main" id="{00000000-0008-0000-0000-000056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5" name="TextBox 9814">
          <a:extLst>
            <a:ext uri="{FF2B5EF4-FFF2-40B4-BE49-F238E27FC236}">
              <a16:creationId xmlns:a16="http://schemas.microsoft.com/office/drawing/2014/main" id="{00000000-0008-0000-0000-000057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6" name="TextBox 9815">
          <a:extLst>
            <a:ext uri="{FF2B5EF4-FFF2-40B4-BE49-F238E27FC236}">
              <a16:creationId xmlns:a16="http://schemas.microsoft.com/office/drawing/2014/main" id="{00000000-0008-0000-0000-000058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7" name="TextBox 9816">
          <a:extLst>
            <a:ext uri="{FF2B5EF4-FFF2-40B4-BE49-F238E27FC236}">
              <a16:creationId xmlns:a16="http://schemas.microsoft.com/office/drawing/2014/main" id="{00000000-0008-0000-0000-000059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8" name="TextBox 9817">
          <a:extLst>
            <a:ext uri="{FF2B5EF4-FFF2-40B4-BE49-F238E27FC236}">
              <a16:creationId xmlns:a16="http://schemas.microsoft.com/office/drawing/2014/main" id="{00000000-0008-0000-0000-00005A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19" name="TextBox 9818">
          <a:extLst>
            <a:ext uri="{FF2B5EF4-FFF2-40B4-BE49-F238E27FC236}">
              <a16:creationId xmlns:a16="http://schemas.microsoft.com/office/drawing/2014/main" id="{00000000-0008-0000-0000-00005B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0" name="TextBox 9819">
          <a:extLst>
            <a:ext uri="{FF2B5EF4-FFF2-40B4-BE49-F238E27FC236}">
              <a16:creationId xmlns:a16="http://schemas.microsoft.com/office/drawing/2014/main" id="{00000000-0008-0000-0000-00005C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1" name="TextBox 9820">
          <a:extLst>
            <a:ext uri="{FF2B5EF4-FFF2-40B4-BE49-F238E27FC236}">
              <a16:creationId xmlns:a16="http://schemas.microsoft.com/office/drawing/2014/main" id="{00000000-0008-0000-0000-00005D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2" name="TextBox 9821">
          <a:extLst>
            <a:ext uri="{FF2B5EF4-FFF2-40B4-BE49-F238E27FC236}">
              <a16:creationId xmlns:a16="http://schemas.microsoft.com/office/drawing/2014/main" id="{00000000-0008-0000-0000-00005E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3" name="TextBox 9822">
          <a:extLst>
            <a:ext uri="{FF2B5EF4-FFF2-40B4-BE49-F238E27FC236}">
              <a16:creationId xmlns:a16="http://schemas.microsoft.com/office/drawing/2014/main" id="{00000000-0008-0000-0000-00005F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4" name="TextBox 9823">
          <a:extLst>
            <a:ext uri="{FF2B5EF4-FFF2-40B4-BE49-F238E27FC236}">
              <a16:creationId xmlns:a16="http://schemas.microsoft.com/office/drawing/2014/main" id="{00000000-0008-0000-0000-000060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5" name="TextBox 9824">
          <a:extLst>
            <a:ext uri="{FF2B5EF4-FFF2-40B4-BE49-F238E27FC236}">
              <a16:creationId xmlns:a16="http://schemas.microsoft.com/office/drawing/2014/main" id="{00000000-0008-0000-0000-000061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6" name="TextBox 9825">
          <a:extLst>
            <a:ext uri="{FF2B5EF4-FFF2-40B4-BE49-F238E27FC236}">
              <a16:creationId xmlns:a16="http://schemas.microsoft.com/office/drawing/2014/main" id="{00000000-0008-0000-0000-000062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7" name="TextBox 9826">
          <a:extLst>
            <a:ext uri="{FF2B5EF4-FFF2-40B4-BE49-F238E27FC236}">
              <a16:creationId xmlns:a16="http://schemas.microsoft.com/office/drawing/2014/main" id="{00000000-0008-0000-0000-000063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8" name="TextBox 9827">
          <a:extLst>
            <a:ext uri="{FF2B5EF4-FFF2-40B4-BE49-F238E27FC236}">
              <a16:creationId xmlns:a16="http://schemas.microsoft.com/office/drawing/2014/main" id="{00000000-0008-0000-0000-000064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29" name="TextBox 9828">
          <a:extLst>
            <a:ext uri="{FF2B5EF4-FFF2-40B4-BE49-F238E27FC236}">
              <a16:creationId xmlns:a16="http://schemas.microsoft.com/office/drawing/2014/main" id="{00000000-0008-0000-0000-000065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0" name="TextBox 9829">
          <a:extLst>
            <a:ext uri="{FF2B5EF4-FFF2-40B4-BE49-F238E27FC236}">
              <a16:creationId xmlns:a16="http://schemas.microsoft.com/office/drawing/2014/main" id="{00000000-0008-0000-0000-000066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1" name="TextBox 9830">
          <a:extLst>
            <a:ext uri="{FF2B5EF4-FFF2-40B4-BE49-F238E27FC236}">
              <a16:creationId xmlns:a16="http://schemas.microsoft.com/office/drawing/2014/main" id="{00000000-0008-0000-0000-000067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2" name="TextBox 9831">
          <a:extLst>
            <a:ext uri="{FF2B5EF4-FFF2-40B4-BE49-F238E27FC236}">
              <a16:creationId xmlns:a16="http://schemas.microsoft.com/office/drawing/2014/main" id="{00000000-0008-0000-0000-000068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3" name="TextBox 9832">
          <a:extLst>
            <a:ext uri="{FF2B5EF4-FFF2-40B4-BE49-F238E27FC236}">
              <a16:creationId xmlns:a16="http://schemas.microsoft.com/office/drawing/2014/main" id="{00000000-0008-0000-0000-000069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4" name="TextBox 9833">
          <a:extLst>
            <a:ext uri="{FF2B5EF4-FFF2-40B4-BE49-F238E27FC236}">
              <a16:creationId xmlns:a16="http://schemas.microsoft.com/office/drawing/2014/main" id="{00000000-0008-0000-0000-00006A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5" name="TextBox 9834">
          <a:extLst>
            <a:ext uri="{FF2B5EF4-FFF2-40B4-BE49-F238E27FC236}">
              <a16:creationId xmlns:a16="http://schemas.microsoft.com/office/drawing/2014/main" id="{00000000-0008-0000-0000-00006B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6" name="TextBox 9835">
          <a:extLst>
            <a:ext uri="{FF2B5EF4-FFF2-40B4-BE49-F238E27FC236}">
              <a16:creationId xmlns:a16="http://schemas.microsoft.com/office/drawing/2014/main" id="{00000000-0008-0000-0000-00006C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7" name="TextBox 9836">
          <a:extLst>
            <a:ext uri="{FF2B5EF4-FFF2-40B4-BE49-F238E27FC236}">
              <a16:creationId xmlns:a16="http://schemas.microsoft.com/office/drawing/2014/main" id="{00000000-0008-0000-0000-00006D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8" name="TextBox 9837">
          <a:extLst>
            <a:ext uri="{FF2B5EF4-FFF2-40B4-BE49-F238E27FC236}">
              <a16:creationId xmlns:a16="http://schemas.microsoft.com/office/drawing/2014/main" id="{00000000-0008-0000-0000-00006E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39" name="TextBox 9838">
          <a:extLst>
            <a:ext uri="{FF2B5EF4-FFF2-40B4-BE49-F238E27FC236}">
              <a16:creationId xmlns:a16="http://schemas.microsoft.com/office/drawing/2014/main" id="{00000000-0008-0000-0000-00006F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0" name="TextBox 9839">
          <a:extLst>
            <a:ext uri="{FF2B5EF4-FFF2-40B4-BE49-F238E27FC236}">
              <a16:creationId xmlns:a16="http://schemas.microsoft.com/office/drawing/2014/main" id="{00000000-0008-0000-0000-000070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1" name="TextBox 9840">
          <a:extLst>
            <a:ext uri="{FF2B5EF4-FFF2-40B4-BE49-F238E27FC236}">
              <a16:creationId xmlns:a16="http://schemas.microsoft.com/office/drawing/2014/main" id="{00000000-0008-0000-0000-000071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2" name="TextBox 9841">
          <a:extLst>
            <a:ext uri="{FF2B5EF4-FFF2-40B4-BE49-F238E27FC236}">
              <a16:creationId xmlns:a16="http://schemas.microsoft.com/office/drawing/2014/main" id="{00000000-0008-0000-0000-000072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3" name="TextBox 9842">
          <a:extLst>
            <a:ext uri="{FF2B5EF4-FFF2-40B4-BE49-F238E27FC236}">
              <a16:creationId xmlns:a16="http://schemas.microsoft.com/office/drawing/2014/main" id="{00000000-0008-0000-0000-000073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4" name="TextBox 9843">
          <a:extLst>
            <a:ext uri="{FF2B5EF4-FFF2-40B4-BE49-F238E27FC236}">
              <a16:creationId xmlns:a16="http://schemas.microsoft.com/office/drawing/2014/main" id="{00000000-0008-0000-0000-000074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5" name="TextBox 9844">
          <a:extLst>
            <a:ext uri="{FF2B5EF4-FFF2-40B4-BE49-F238E27FC236}">
              <a16:creationId xmlns:a16="http://schemas.microsoft.com/office/drawing/2014/main" id="{00000000-0008-0000-0000-000075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6" name="TextBox 9845">
          <a:extLst>
            <a:ext uri="{FF2B5EF4-FFF2-40B4-BE49-F238E27FC236}">
              <a16:creationId xmlns:a16="http://schemas.microsoft.com/office/drawing/2014/main" id="{00000000-0008-0000-0000-000076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7" name="TextBox 9846">
          <a:extLst>
            <a:ext uri="{FF2B5EF4-FFF2-40B4-BE49-F238E27FC236}">
              <a16:creationId xmlns:a16="http://schemas.microsoft.com/office/drawing/2014/main" id="{00000000-0008-0000-0000-000077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8" name="TextBox 9847">
          <a:extLst>
            <a:ext uri="{FF2B5EF4-FFF2-40B4-BE49-F238E27FC236}">
              <a16:creationId xmlns:a16="http://schemas.microsoft.com/office/drawing/2014/main" id="{00000000-0008-0000-0000-000078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49" name="TextBox 9848">
          <a:extLst>
            <a:ext uri="{FF2B5EF4-FFF2-40B4-BE49-F238E27FC236}">
              <a16:creationId xmlns:a16="http://schemas.microsoft.com/office/drawing/2014/main" id="{00000000-0008-0000-0000-000079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0" name="TextBox 9849">
          <a:extLst>
            <a:ext uri="{FF2B5EF4-FFF2-40B4-BE49-F238E27FC236}">
              <a16:creationId xmlns:a16="http://schemas.microsoft.com/office/drawing/2014/main" id="{00000000-0008-0000-0000-00007A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1" name="TextBox 9850">
          <a:extLst>
            <a:ext uri="{FF2B5EF4-FFF2-40B4-BE49-F238E27FC236}">
              <a16:creationId xmlns:a16="http://schemas.microsoft.com/office/drawing/2014/main" id="{00000000-0008-0000-0000-00007B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2" name="TextBox 9851">
          <a:extLst>
            <a:ext uri="{FF2B5EF4-FFF2-40B4-BE49-F238E27FC236}">
              <a16:creationId xmlns:a16="http://schemas.microsoft.com/office/drawing/2014/main" id="{00000000-0008-0000-0000-00007C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3" name="TextBox 9852">
          <a:extLst>
            <a:ext uri="{FF2B5EF4-FFF2-40B4-BE49-F238E27FC236}">
              <a16:creationId xmlns:a16="http://schemas.microsoft.com/office/drawing/2014/main" id="{00000000-0008-0000-0000-00007D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4" name="TextBox 9853">
          <a:extLst>
            <a:ext uri="{FF2B5EF4-FFF2-40B4-BE49-F238E27FC236}">
              <a16:creationId xmlns:a16="http://schemas.microsoft.com/office/drawing/2014/main" id="{00000000-0008-0000-0000-00007E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5" name="TextBox 9854">
          <a:extLst>
            <a:ext uri="{FF2B5EF4-FFF2-40B4-BE49-F238E27FC236}">
              <a16:creationId xmlns:a16="http://schemas.microsoft.com/office/drawing/2014/main" id="{00000000-0008-0000-0000-00007F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6" name="TextBox 9855">
          <a:extLst>
            <a:ext uri="{FF2B5EF4-FFF2-40B4-BE49-F238E27FC236}">
              <a16:creationId xmlns:a16="http://schemas.microsoft.com/office/drawing/2014/main" id="{00000000-0008-0000-0000-000080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7" name="TextBox 9856">
          <a:extLst>
            <a:ext uri="{FF2B5EF4-FFF2-40B4-BE49-F238E27FC236}">
              <a16:creationId xmlns:a16="http://schemas.microsoft.com/office/drawing/2014/main" id="{00000000-0008-0000-0000-000081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8" name="TextBox 9857">
          <a:extLst>
            <a:ext uri="{FF2B5EF4-FFF2-40B4-BE49-F238E27FC236}">
              <a16:creationId xmlns:a16="http://schemas.microsoft.com/office/drawing/2014/main" id="{00000000-0008-0000-0000-000082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59" name="TextBox 9858">
          <a:extLst>
            <a:ext uri="{FF2B5EF4-FFF2-40B4-BE49-F238E27FC236}">
              <a16:creationId xmlns:a16="http://schemas.microsoft.com/office/drawing/2014/main" id="{00000000-0008-0000-0000-000083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0" name="TextBox 9859">
          <a:extLst>
            <a:ext uri="{FF2B5EF4-FFF2-40B4-BE49-F238E27FC236}">
              <a16:creationId xmlns:a16="http://schemas.microsoft.com/office/drawing/2014/main" id="{00000000-0008-0000-0000-000084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1" name="TextBox 9860">
          <a:extLst>
            <a:ext uri="{FF2B5EF4-FFF2-40B4-BE49-F238E27FC236}">
              <a16:creationId xmlns:a16="http://schemas.microsoft.com/office/drawing/2014/main" id="{00000000-0008-0000-0000-000085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2" name="TextBox 9861">
          <a:extLst>
            <a:ext uri="{FF2B5EF4-FFF2-40B4-BE49-F238E27FC236}">
              <a16:creationId xmlns:a16="http://schemas.microsoft.com/office/drawing/2014/main" id="{00000000-0008-0000-0000-000086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3" name="TextBox 9862">
          <a:extLst>
            <a:ext uri="{FF2B5EF4-FFF2-40B4-BE49-F238E27FC236}">
              <a16:creationId xmlns:a16="http://schemas.microsoft.com/office/drawing/2014/main" id="{00000000-0008-0000-0000-000087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4" name="TextBox 9863">
          <a:extLst>
            <a:ext uri="{FF2B5EF4-FFF2-40B4-BE49-F238E27FC236}">
              <a16:creationId xmlns:a16="http://schemas.microsoft.com/office/drawing/2014/main" id="{00000000-0008-0000-0000-000088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5" name="TextBox 9864">
          <a:extLst>
            <a:ext uri="{FF2B5EF4-FFF2-40B4-BE49-F238E27FC236}">
              <a16:creationId xmlns:a16="http://schemas.microsoft.com/office/drawing/2014/main" id="{00000000-0008-0000-0000-000089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6" name="TextBox 9865">
          <a:extLst>
            <a:ext uri="{FF2B5EF4-FFF2-40B4-BE49-F238E27FC236}">
              <a16:creationId xmlns:a16="http://schemas.microsoft.com/office/drawing/2014/main" id="{00000000-0008-0000-0000-00008A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7" name="TextBox 9866">
          <a:extLst>
            <a:ext uri="{FF2B5EF4-FFF2-40B4-BE49-F238E27FC236}">
              <a16:creationId xmlns:a16="http://schemas.microsoft.com/office/drawing/2014/main" id="{00000000-0008-0000-0000-00008B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8" name="TextBox 9867">
          <a:extLst>
            <a:ext uri="{FF2B5EF4-FFF2-40B4-BE49-F238E27FC236}">
              <a16:creationId xmlns:a16="http://schemas.microsoft.com/office/drawing/2014/main" id="{00000000-0008-0000-0000-00008C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69" name="TextBox 9868">
          <a:extLst>
            <a:ext uri="{FF2B5EF4-FFF2-40B4-BE49-F238E27FC236}">
              <a16:creationId xmlns:a16="http://schemas.microsoft.com/office/drawing/2014/main" id="{00000000-0008-0000-0000-00008D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0" name="TextBox 9869">
          <a:extLst>
            <a:ext uri="{FF2B5EF4-FFF2-40B4-BE49-F238E27FC236}">
              <a16:creationId xmlns:a16="http://schemas.microsoft.com/office/drawing/2014/main" id="{00000000-0008-0000-0000-00008E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1" name="TextBox 9870">
          <a:extLst>
            <a:ext uri="{FF2B5EF4-FFF2-40B4-BE49-F238E27FC236}">
              <a16:creationId xmlns:a16="http://schemas.microsoft.com/office/drawing/2014/main" id="{00000000-0008-0000-0000-00008F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2" name="TextBox 9871">
          <a:extLst>
            <a:ext uri="{FF2B5EF4-FFF2-40B4-BE49-F238E27FC236}">
              <a16:creationId xmlns:a16="http://schemas.microsoft.com/office/drawing/2014/main" id="{00000000-0008-0000-0000-000090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3" name="TextBox 9872">
          <a:extLst>
            <a:ext uri="{FF2B5EF4-FFF2-40B4-BE49-F238E27FC236}">
              <a16:creationId xmlns:a16="http://schemas.microsoft.com/office/drawing/2014/main" id="{00000000-0008-0000-0000-000091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4" name="TextBox 9873">
          <a:extLst>
            <a:ext uri="{FF2B5EF4-FFF2-40B4-BE49-F238E27FC236}">
              <a16:creationId xmlns:a16="http://schemas.microsoft.com/office/drawing/2014/main" id="{00000000-0008-0000-0000-000092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5" name="TextBox 9874">
          <a:extLst>
            <a:ext uri="{FF2B5EF4-FFF2-40B4-BE49-F238E27FC236}">
              <a16:creationId xmlns:a16="http://schemas.microsoft.com/office/drawing/2014/main" id="{00000000-0008-0000-0000-000093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6" name="TextBox 9875">
          <a:extLst>
            <a:ext uri="{FF2B5EF4-FFF2-40B4-BE49-F238E27FC236}">
              <a16:creationId xmlns:a16="http://schemas.microsoft.com/office/drawing/2014/main" id="{00000000-0008-0000-0000-000094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7" name="TextBox 9876">
          <a:extLst>
            <a:ext uri="{FF2B5EF4-FFF2-40B4-BE49-F238E27FC236}">
              <a16:creationId xmlns:a16="http://schemas.microsoft.com/office/drawing/2014/main" id="{00000000-0008-0000-0000-000095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8" name="TextBox 9877">
          <a:extLst>
            <a:ext uri="{FF2B5EF4-FFF2-40B4-BE49-F238E27FC236}">
              <a16:creationId xmlns:a16="http://schemas.microsoft.com/office/drawing/2014/main" id="{00000000-0008-0000-0000-000096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79" name="TextBox 9878">
          <a:extLst>
            <a:ext uri="{FF2B5EF4-FFF2-40B4-BE49-F238E27FC236}">
              <a16:creationId xmlns:a16="http://schemas.microsoft.com/office/drawing/2014/main" id="{00000000-0008-0000-0000-000097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0" name="TextBox 9879">
          <a:extLst>
            <a:ext uri="{FF2B5EF4-FFF2-40B4-BE49-F238E27FC236}">
              <a16:creationId xmlns:a16="http://schemas.microsoft.com/office/drawing/2014/main" id="{00000000-0008-0000-0000-000098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1" name="TextBox 9880">
          <a:extLst>
            <a:ext uri="{FF2B5EF4-FFF2-40B4-BE49-F238E27FC236}">
              <a16:creationId xmlns:a16="http://schemas.microsoft.com/office/drawing/2014/main" id="{00000000-0008-0000-0000-000099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2" name="TextBox 9881">
          <a:extLst>
            <a:ext uri="{FF2B5EF4-FFF2-40B4-BE49-F238E27FC236}">
              <a16:creationId xmlns:a16="http://schemas.microsoft.com/office/drawing/2014/main" id="{00000000-0008-0000-0000-00009A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3" name="TextBox 9882">
          <a:extLst>
            <a:ext uri="{FF2B5EF4-FFF2-40B4-BE49-F238E27FC236}">
              <a16:creationId xmlns:a16="http://schemas.microsoft.com/office/drawing/2014/main" id="{00000000-0008-0000-0000-00009B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4" name="TextBox 9883">
          <a:extLst>
            <a:ext uri="{FF2B5EF4-FFF2-40B4-BE49-F238E27FC236}">
              <a16:creationId xmlns:a16="http://schemas.microsoft.com/office/drawing/2014/main" id="{00000000-0008-0000-0000-00009C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5" name="TextBox 9884">
          <a:extLst>
            <a:ext uri="{FF2B5EF4-FFF2-40B4-BE49-F238E27FC236}">
              <a16:creationId xmlns:a16="http://schemas.microsoft.com/office/drawing/2014/main" id="{00000000-0008-0000-0000-00009D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6" name="TextBox 9885">
          <a:extLst>
            <a:ext uri="{FF2B5EF4-FFF2-40B4-BE49-F238E27FC236}">
              <a16:creationId xmlns:a16="http://schemas.microsoft.com/office/drawing/2014/main" id="{00000000-0008-0000-0000-00009E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7" name="TextBox 9886">
          <a:extLst>
            <a:ext uri="{FF2B5EF4-FFF2-40B4-BE49-F238E27FC236}">
              <a16:creationId xmlns:a16="http://schemas.microsoft.com/office/drawing/2014/main" id="{00000000-0008-0000-0000-00009F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8" name="TextBox 9887">
          <a:extLst>
            <a:ext uri="{FF2B5EF4-FFF2-40B4-BE49-F238E27FC236}">
              <a16:creationId xmlns:a16="http://schemas.microsoft.com/office/drawing/2014/main" id="{00000000-0008-0000-0000-0000A0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89" name="TextBox 9888">
          <a:extLst>
            <a:ext uri="{FF2B5EF4-FFF2-40B4-BE49-F238E27FC236}">
              <a16:creationId xmlns:a16="http://schemas.microsoft.com/office/drawing/2014/main" id="{00000000-0008-0000-0000-0000A1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0" name="TextBox 9889">
          <a:extLst>
            <a:ext uri="{FF2B5EF4-FFF2-40B4-BE49-F238E27FC236}">
              <a16:creationId xmlns:a16="http://schemas.microsoft.com/office/drawing/2014/main" id="{00000000-0008-0000-0000-0000A2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1" name="TextBox 9890">
          <a:extLst>
            <a:ext uri="{FF2B5EF4-FFF2-40B4-BE49-F238E27FC236}">
              <a16:creationId xmlns:a16="http://schemas.microsoft.com/office/drawing/2014/main" id="{00000000-0008-0000-0000-0000A3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2" name="TextBox 9891">
          <a:extLst>
            <a:ext uri="{FF2B5EF4-FFF2-40B4-BE49-F238E27FC236}">
              <a16:creationId xmlns:a16="http://schemas.microsoft.com/office/drawing/2014/main" id="{00000000-0008-0000-0000-0000A4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3" name="TextBox 9892">
          <a:extLst>
            <a:ext uri="{FF2B5EF4-FFF2-40B4-BE49-F238E27FC236}">
              <a16:creationId xmlns:a16="http://schemas.microsoft.com/office/drawing/2014/main" id="{00000000-0008-0000-0000-0000A5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4" name="TextBox 9893">
          <a:extLst>
            <a:ext uri="{FF2B5EF4-FFF2-40B4-BE49-F238E27FC236}">
              <a16:creationId xmlns:a16="http://schemas.microsoft.com/office/drawing/2014/main" id="{00000000-0008-0000-0000-0000A6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5" name="TextBox 9894">
          <a:extLst>
            <a:ext uri="{FF2B5EF4-FFF2-40B4-BE49-F238E27FC236}">
              <a16:creationId xmlns:a16="http://schemas.microsoft.com/office/drawing/2014/main" id="{00000000-0008-0000-0000-0000A7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6" name="TextBox 9895">
          <a:extLst>
            <a:ext uri="{FF2B5EF4-FFF2-40B4-BE49-F238E27FC236}">
              <a16:creationId xmlns:a16="http://schemas.microsoft.com/office/drawing/2014/main" id="{00000000-0008-0000-0000-0000A8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7" name="TextBox 9896">
          <a:extLst>
            <a:ext uri="{FF2B5EF4-FFF2-40B4-BE49-F238E27FC236}">
              <a16:creationId xmlns:a16="http://schemas.microsoft.com/office/drawing/2014/main" id="{00000000-0008-0000-0000-0000A9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8" name="TextBox 9897">
          <a:extLst>
            <a:ext uri="{FF2B5EF4-FFF2-40B4-BE49-F238E27FC236}">
              <a16:creationId xmlns:a16="http://schemas.microsoft.com/office/drawing/2014/main" id="{00000000-0008-0000-0000-0000AA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899" name="TextBox 9898">
          <a:extLst>
            <a:ext uri="{FF2B5EF4-FFF2-40B4-BE49-F238E27FC236}">
              <a16:creationId xmlns:a16="http://schemas.microsoft.com/office/drawing/2014/main" id="{00000000-0008-0000-0000-0000AB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0" name="TextBox 9899">
          <a:extLst>
            <a:ext uri="{FF2B5EF4-FFF2-40B4-BE49-F238E27FC236}">
              <a16:creationId xmlns:a16="http://schemas.microsoft.com/office/drawing/2014/main" id="{00000000-0008-0000-0000-0000AC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1" name="TextBox 9900">
          <a:extLst>
            <a:ext uri="{FF2B5EF4-FFF2-40B4-BE49-F238E27FC236}">
              <a16:creationId xmlns:a16="http://schemas.microsoft.com/office/drawing/2014/main" id="{00000000-0008-0000-0000-0000AD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2" name="TextBox 9901">
          <a:extLst>
            <a:ext uri="{FF2B5EF4-FFF2-40B4-BE49-F238E27FC236}">
              <a16:creationId xmlns:a16="http://schemas.microsoft.com/office/drawing/2014/main" id="{00000000-0008-0000-0000-0000AE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3" name="TextBox 9902">
          <a:extLst>
            <a:ext uri="{FF2B5EF4-FFF2-40B4-BE49-F238E27FC236}">
              <a16:creationId xmlns:a16="http://schemas.microsoft.com/office/drawing/2014/main" id="{00000000-0008-0000-0000-0000AF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4" name="TextBox 9903">
          <a:extLst>
            <a:ext uri="{FF2B5EF4-FFF2-40B4-BE49-F238E27FC236}">
              <a16:creationId xmlns:a16="http://schemas.microsoft.com/office/drawing/2014/main" id="{00000000-0008-0000-0000-0000B0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5" name="TextBox 9904">
          <a:extLst>
            <a:ext uri="{FF2B5EF4-FFF2-40B4-BE49-F238E27FC236}">
              <a16:creationId xmlns:a16="http://schemas.microsoft.com/office/drawing/2014/main" id="{00000000-0008-0000-0000-0000B1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6" name="TextBox 9905">
          <a:extLst>
            <a:ext uri="{FF2B5EF4-FFF2-40B4-BE49-F238E27FC236}">
              <a16:creationId xmlns:a16="http://schemas.microsoft.com/office/drawing/2014/main" id="{00000000-0008-0000-0000-0000B2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7" name="TextBox 9906">
          <a:extLst>
            <a:ext uri="{FF2B5EF4-FFF2-40B4-BE49-F238E27FC236}">
              <a16:creationId xmlns:a16="http://schemas.microsoft.com/office/drawing/2014/main" id="{00000000-0008-0000-0000-0000B3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8" name="TextBox 9907">
          <a:extLst>
            <a:ext uri="{FF2B5EF4-FFF2-40B4-BE49-F238E27FC236}">
              <a16:creationId xmlns:a16="http://schemas.microsoft.com/office/drawing/2014/main" id="{00000000-0008-0000-0000-0000B4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09" name="TextBox 9908">
          <a:extLst>
            <a:ext uri="{FF2B5EF4-FFF2-40B4-BE49-F238E27FC236}">
              <a16:creationId xmlns:a16="http://schemas.microsoft.com/office/drawing/2014/main" id="{00000000-0008-0000-0000-0000B5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0" name="TextBox 9909">
          <a:extLst>
            <a:ext uri="{FF2B5EF4-FFF2-40B4-BE49-F238E27FC236}">
              <a16:creationId xmlns:a16="http://schemas.microsoft.com/office/drawing/2014/main" id="{00000000-0008-0000-0000-0000B6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1" name="TextBox 9910">
          <a:extLst>
            <a:ext uri="{FF2B5EF4-FFF2-40B4-BE49-F238E27FC236}">
              <a16:creationId xmlns:a16="http://schemas.microsoft.com/office/drawing/2014/main" id="{00000000-0008-0000-0000-0000B7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2" name="TextBox 9911">
          <a:extLst>
            <a:ext uri="{FF2B5EF4-FFF2-40B4-BE49-F238E27FC236}">
              <a16:creationId xmlns:a16="http://schemas.microsoft.com/office/drawing/2014/main" id="{00000000-0008-0000-0000-0000B8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3" name="TextBox 9912">
          <a:extLst>
            <a:ext uri="{FF2B5EF4-FFF2-40B4-BE49-F238E27FC236}">
              <a16:creationId xmlns:a16="http://schemas.microsoft.com/office/drawing/2014/main" id="{00000000-0008-0000-0000-0000B9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4" name="TextBox 9913">
          <a:extLst>
            <a:ext uri="{FF2B5EF4-FFF2-40B4-BE49-F238E27FC236}">
              <a16:creationId xmlns:a16="http://schemas.microsoft.com/office/drawing/2014/main" id="{00000000-0008-0000-0000-0000BA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5" name="TextBox 9914">
          <a:extLst>
            <a:ext uri="{FF2B5EF4-FFF2-40B4-BE49-F238E27FC236}">
              <a16:creationId xmlns:a16="http://schemas.microsoft.com/office/drawing/2014/main" id="{00000000-0008-0000-0000-0000BB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6" name="TextBox 9915">
          <a:extLst>
            <a:ext uri="{FF2B5EF4-FFF2-40B4-BE49-F238E27FC236}">
              <a16:creationId xmlns:a16="http://schemas.microsoft.com/office/drawing/2014/main" id="{00000000-0008-0000-0000-0000BC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7" name="TextBox 9916">
          <a:extLst>
            <a:ext uri="{FF2B5EF4-FFF2-40B4-BE49-F238E27FC236}">
              <a16:creationId xmlns:a16="http://schemas.microsoft.com/office/drawing/2014/main" id="{00000000-0008-0000-0000-0000BD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8" name="TextBox 9917">
          <a:extLst>
            <a:ext uri="{FF2B5EF4-FFF2-40B4-BE49-F238E27FC236}">
              <a16:creationId xmlns:a16="http://schemas.microsoft.com/office/drawing/2014/main" id="{00000000-0008-0000-0000-0000BE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19" name="TextBox 9918">
          <a:extLst>
            <a:ext uri="{FF2B5EF4-FFF2-40B4-BE49-F238E27FC236}">
              <a16:creationId xmlns:a16="http://schemas.microsoft.com/office/drawing/2014/main" id="{00000000-0008-0000-0000-0000BF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0" name="TextBox 9919">
          <a:extLst>
            <a:ext uri="{FF2B5EF4-FFF2-40B4-BE49-F238E27FC236}">
              <a16:creationId xmlns:a16="http://schemas.microsoft.com/office/drawing/2014/main" id="{00000000-0008-0000-0000-0000C0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1" name="TextBox 9920">
          <a:extLst>
            <a:ext uri="{FF2B5EF4-FFF2-40B4-BE49-F238E27FC236}">
              <a16:creationId xmlns:a16="http://schemas.microsoft.com/office/drawing/2014/main" id="{00000000-0008-0000-0000-0000C1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2" name="TextBox 9921">
          <a:extLst>
            <a:ext uri="{FF2B5EF4-FFF2-40B4-BE49-F238E27FC236}">
              <a16:creationId xmlns:a16="http://schemas.microsoft.com/office/drawing/2014/main" id="{00000000-0008-0000-0000-0000C2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3" name="TextBox 9922">
          <a:extLst>
            <a:ext uri="{FF2B5EF4-FFF2-40B4-BE49-F238E27FC236}">
              <a16:creationId xmlns:a16="http://schemas.microsoft.com/office/drawing/2014/main" id="{00000000-0008-0000-0000-0000C3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4" name="TextBox 9923">
          <a:extLst>
            <a:ext uri="{FF2B5EF4-FFF2-40B4-BE49-F238E27FC236}">
              <a16:creationId xmlns:a16="http://schemas.microsoft.com/office/drawing/2014/main" id="{00000000-0008-0000-0000-0000C4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5" name="TextBox 9924">
          <a:extLst>
            <a:ext uri="{FF2B5EF4-FFF2-40B4-BE49-F238E27FC236}">
              <a16:creationId xmlns:a16="http://schemas.microsoft.com/office/drawing/2014/main" id="{00000000-0008-0000-0000-0000C5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6" name="TextBox 9925">
          <a:extLst>
            <a:ext uri="{FF2B5EF4-FFF2-40B4-BE49-F238E27FC236}">
              <a16:creationId xmlns:a16="http://schemas.microsoft.com/office/drawing/2014/main" id="{00000000-0008-0000-0000-0000C6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7" name="TextBox 9926">
          <a:extLst>
            <a:ext uri="{FF2B5EF4-FFF2-40B4-BE49-F238E27FC236}">
              <a16:creationId xmlns:a16="http://schemas.microsoft.com/office/drawing/2014/main" id="{00000000-0008-0000-0000-0000C7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8" name="TextBox 9927">
          <a:extLst>
            <a:ext uri="{FF2B5EF4-FFF2-40B4-BE49-F238E27FC236}">
              <a16:creationId xmlns:a16="http://schemas.microsoft.com/office/drawing/2014/main" id="{00000000-0008-0000-0000-0000C8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29" name="TextBox 9928">
          <a:extLst>
            <a:ext uri="{FF2B5EF4-FFF2-40B4-BE49-F238E27FC236}">
              <a16:creationId xmlns:a16="http://schemas.microsoft.com/office/drawing/2014/main" id="{00000000-0008-0000-0000-0000C9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0" name="TextBox 9929">
          <a:extLst>
            <a:ext uri="{FF2B5EF4-FFF2-40B4-BE49-F238E27FC236}">
              <a16:creationId xmlns:a16="http://schemas.microsoft.com/office/drawing/2014/main" id="{00000000-0008-0000-0000-0000CA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1" name="TextBox 9930">
          <a:extLst>
            <a:ext uri="{FF2B5EF4-FFF2-40B4-BE49-F238E27FC236}">
              <a16:creationId xmlns:a16="http://schemas.microsoft.com/office/drawing/2014/main" id="{00000000-0008-0000-0000-0000CB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2" name="TextBox 9931">
          <a:extLst>
            <a:ext uri="{FF2B5EF4-FFF2-40B4-BE49-F238E27FC236}">
              <a16:creationId xmlns:a16="http://schemas.microsoft.com/office/drawing/2014/main" id="{00000000-0008-0000-0000-0000CC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3" name="TextBox 9932">
          <a:extLst>
            <a:ext uri="{FF2B5EF4-FFF2-40B4-BE49-F238E27FC236}">
              <a16:creationId xmlns:a16="http://schemas.microsoft.com/office/drawing/2014/main" id="{00000000-0008-0000-0000-0000CD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4" name="TextBox 9933">
          <a:extLst>
            <a:ext uri="{FF2B5EF4-FFF2-40B4-BE49-F238E27FC236}">
              <a16:creationId xmlns:a16="http://schemas.microsoft.com/office/drawing/2014/main" id="{00000000-0008-0000-0000-0000CE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5" name="TextBox 9934">
          <a:extLst>
            <a:ext uri="{FF2B5EF4-FFF2-40B4-BE49-F238E27FC236}">
              <a16:creationId xmlns:a16="http://schemas.microsoft.com/office/drawing/2014/main" id="{00000000-0008-0000-0000-0000CF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6" name="TextBox 9935">
          <a:extLst>
            <a:ext uri="{FF2B5EF4-FFF2-40B4-BE49-F238E27FC236}">
              <a16:creationId xmlns:a16="http://schemas.microsoft.com/office/drawing/2014/main" id="{00000000-0008-0000-0000-0000D0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7" name="TextBox 9936">
          <a:extLst>
            <a:ext uri="{FF2B5EF4-FFF2-40B4-BE49-F238E27FC236}">
              <a16:creationId xmlns:a16="http://schemas.microsoft.com/office/drawing/2014/main" id="{00000000-0008-0000-0000-0000D1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8" name="TextBox 9937">
          <a:extLst>
            <a:ext uri="{FF2B5EF4-FFF2-40B4-BE49-F238E27FC236}">
              <a16:creationId xmlns:a16="http://schemas.microsoft.com/office/drawing/2014/main" id="{00000000-0008-0000-0000-0000D2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39" name="TextBox 9938">
          <a:extLst>
            <a:ext uri="{FF2B5EF4-FFF2-40B4-BE49-F238E27FC236}">
              <a16:creationId xmlns:a16="http://schemas.microsoft.com/office/drawing/2014/main" id="{00000000-0008-0000-0000-0000D3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0" name="TextBox 9939">
          <a:extLst>
            <a:ext uri="{FF2B5EF4-FFF2-40B4-BE49-F238E27FC236}">
              <a16:creationId xmlns:a16="http://schemas.microsoft.com/office/drawing/2014/main" id="{00000000-0008-0000-0000-0000D4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1" name="TextBox 9940">
          <a:extLst>
            <a:ext uri="{FF2B5EF4-FFF2-40B4-BE49-F238E27FC236}">
              <a16:creationId xmlns:a16="http://schemas.microsoft.com/office/drawing/2014/main" id="{00000000-0008-0000-0000-0000D5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2" name="TextBox 9941">
          <a:extLst>
            <a:ext uri="{FF2B5EF4-FFF2-40B4-BE49-F238E27FC236}">
              <a16:creationId xmlns:a16="http://schemas.microsoft.com/office/drawing/2014/main" id="{00000000-0008-0000-0000-0000D6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3" name="TextBox 9942">
          <a:extLst>
            <a:ext uri="{FF2B5EF4-FFF2-40B4-BE49-F238E27FC236}">
              <a16:creationId xmlns:a16="http://schemas.microsoft.com/office/drawing/2014/main" id="{00000000-0008-0000-0000-0000D7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4" name="TextBox 9943">
          <a:extLst>
            <a:ext uri="{FF2B5EF4-FFF2-40B4-BE49-F238E27FC236}">
              <a16:creationId xmlns:a16="http://schemas.microsoft.com/office/drawing/2014/main" id="{00000000-0008-0000-0000-0000D8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5" name="TextBox 9944">
          <a:extLst>
            <a:ext uri="{FF2B5EF4-FFF2-40B4-BE49-F238E27FC236}">
              <a16:creationId xmlns:a16="http://schemas.microsoft.com/office/drawing/2014/main" id="{00000000-0008-0000-0000-0000D9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6" name="TextBox 9945">
          <a:extLst>
            <a:ext uri="{FF2B5EF4-FFF2-40B4-BE49-F238E27FC236}">
              <a16:creationId xmlns:a16="http://schemas.microsoft.com/office/drawing/2014/main" id="{00000000-0008-0000-0000-0000DA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7" name="TextBox 9946">
          <a:extLst>
            <a:ext uri="{FF2B5EF4-FFF2-40B4-BE49-F238E27FC236}">
              <a16:creationId xmlns:a16="http://schemas.microsoft.com/office/drawing/2014/main" id="{00000000-0008-0000-0000-0000DB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8" name="TextBox 9947">
          <a:extLst>
            <a:ext uri="{FF2B5EF4-FFF2-40B4-BE49-F238E27FC236}">
              <a16:creationId xmlns:a16="http://schemas.microsoft.com/office/drawing/2014/main" id="{00000000-0008-0000-0000-0000DC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49" name="TextBox 9948">
          <a:extLst>
            <a:ext uri="{FF2B5EF4-FFF2-40B4-BE49-F238E27FC236}">
              <a16:creationId xmlns:a16="http://schemas.microsoft.com/office/drawing/2014/main" id="{00000000-0008-0000-0000-0000DD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0" name="TextBox 9949">
          <a:extLst>
            <a:ext uri="{FF2B5EF4-FFF2-40B4-BE49-F238E27FC236}">
              <a16:creationId xmlns:a16="http://schemas.microsoft.com/office/drawing/2014/main" id="{00000000-0008-0000-0000-0000DE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1" name="TextBox 9950">
          <a:extLst>
            <a:ext uri="{FF2B5EF4-FFF2-40B4-BE49-F238E27FC236}">
              <a16:creationId xmlns:a16="http://schemas.microsoft.com/office/drawing/2014/main" id="{00000000-0008-0000-0000-0000DF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2" name="TextBox 9951">
          <a:extLst>
            <a:ext uri="{FF2B5EF4-FFF2-40B4-BE49-F238E27FC236}">
              <a16:creationId xmlns:a16="http://schemas.microsoft.com/office/drawing/2014/main" id="{00000000-0008-0000-0000-0000E0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3" name="TextBox 9952">
          <a:extLst>
            <a:ext uri="{FF2B5EF4-FFF2-40B4-BE49-F238E27FC236}">
              <a16:creationId xmlns:a16="http://schemas.microsoft.com/office/drawing/2014/main" id="{00000000-0008-0000-0000-0000E1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4" name="TextBox 9953">
          <a:extLst>
            <a:ext uri="{FF2B5EF4-FFF2-40B4-BE49-F238E27FC236}">
              <a16:creationId xmlns:a16="http://schemas.microsoft.com/office/drawing/2014/main" id="{00000000-0008-0000-0000-0000E2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5" name="TextBox 9954">
          <a:extLst>
            <a:ext uri="{FF2B5EF4-FFF2-40B4-BE49-F238E27FC236}">
              <a16:creationId xmlns:a16="http://schemas.microsoft.com/office/drawing/2014/main" id="{00000000-0008-0000-0000-0000E3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6" name="TextBox 9955">
          <a:extLst>
            <a:ext uri="{FF2B5EF4-FFF2-40B4-BE49-F238E27FC236}">
              <a16:creationId xmlns:a16="http://schemas.microsoft.com/office/drawing/2014/main" id="{00000000-0008-0000-0000-0000E4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7" name="TextBox 9956">
          <a:extLst>
            <a:ext uri="{FF2B5EF4-FFF2-40B4-BE49-F238E27FC236}">
              <a16:creationId xmlns:a16="http://schemas.microsoft.com/office/drawing/2014/main" id="{00000000-0008-0000-0000-0000E5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8" name="TextBox 9957">
          <a:extLst>
            <a:ext uri="{FF2B5EF4-FFF2-40B4-BE49-F238E27FC236}">
              <a16:creationId xmlns:a16="http://schemas.microsoft.com/office/drawing/2014/main" id="{00000000-0008-0000-0000-0000E6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59" name="TextBox 9958">
          <a:extLst>
            <a:ext uri="{FF2B5EF4-FFF2-40B4-BE49-F238E27FC236}">
              <a16:creationId xmlns:a16="http://schemas.microsoft.com/office/drawing/2014/main" id="{00000000-0008-0000-0000-0000E7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0" name="TextBox 9959">
          <a:extLst>
            <a:ext uri="{FF2B5EF4-FFF2-40B4-BE49-F238E27FC236}">
              <a16:creationId xmlns:a16="http://schemas.microsoft.com/office/drawing/2014/main" id="{00000000-0008-0000-0000-0000E8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1" name="TextBox 9960">
          <a:extLst>
            <a:ext uri="{FF2B5EF4-FFF2-40B4-BE49-F238E27FC236}">
              <a16:creationId xmlns:a16="http://schemas.microsoft.com/office/drawing/2014/main" id="{00000000-0008-0000-0000-0000E9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2" name="TextBox 9961">
          <a:extLst>
            <a:ext uri="{FF2B5EF4-FFF2-40B4-BE49-F238E27FC236}">
              <a16:creationId xmlns:a16="http://schemas.microsoft.com/office/drawing/2014/main" id="{00000000-0008-0000-0000-0000EA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3" name="TextBox 9962">
          <a:extLst>
            <a:ext uri="{FF2B5EF4-FFF2-40B4-BE49-F238E27FC236}">
              <a16:creationId xmlns:a16="http://schemas.microsoft.com/office/drawing/2014/main" id="{00000000-0008-0000-0000-0000EB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4" name="TextBox 9963">
          <a:extLst>
            <a:ext uri="{FF2B5EF4-FFF2-40B4-BE49-F238E27FC236}">
              <a16:creationId xmlns:a16="http://schemas.microsoft.com/office/drawing/2014/main" id="{00000000-0008-0000-0000-0000EC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5" name="TextBox 9964">
          <a:extLst>
            <a:ext uri="{FF2B5EF4-FFF2-40B4-BE49-F238E27FC236}">
              <a16:creationId xmlns:a16="http://schemas.microsoft.com/office/drawing/2014/main" id="{00000000-0008-0000-0000-0000ED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6" name="TextBox 9965">
          <a:extLst>
            <a:ext uri="{FF2B5EF4-FFF2-40B4-BE49-F238E27FC236}">
              <a16:creationId xmlns:a16="http://schemas.microsoft.com/office/drawing/2014/main" id="{00000000-0008-0000-0000-0000EE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7" name="TextBox 9966">
          <a:extLst>
            <a:ext uri="{FF2B5EF4-FFF2-40B4-BE49-F238E27FC236}">
              <a16:creationId xmlns:a16="http://schemas.microsoft.com/office/drawing/2014/main" id="{00000000-0008-0000-0000-0000EF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8" name="TextBox 9967">
          <a:extLst>
            <a:ext uri="{FF2B5EF4-FFF2-40B4-BE49-F238E27FC236}">
              <a16:creationId xmlns:a16="http://schemas.microsoft.com/office/drawing/2014/main" id="{00000000-0008-0000-0000-0000F0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69" name="TextBox 9968">
          <a:extLst>
            <a:ext uri="{FF2B5EF4-FFF2-40B4-BE49-F238E27FC236}">
              <a16:creationId xmlns:a16="http://schemas.microsoft.com/office/drawing/2014/main" id="{00000000-0008-0000-0000-0000F1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0" name="TextBox 9969">
          <a:extLst>
            <a:ext uri="{FF2B5EF4-FFF2-40B4-BE49-F238E27FC236}">
              <a16:creationId xmlns:a16="http://schemas.microsoft.com/office/drawing/2014/main" id="{00000000-0008-0000-0000-0000F2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1" name="TextBox 9970">
          <a:extLst>
            <a:ext uri="{FF2B5EF4-FFF2-40B4-BE49-F238E27FC236}">
              <a16:creationId xmlns:a16="http://schemas.microsoft.com/office/drawing/2014/main" id="{00000000-0008-0000-0000-0000F3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2" name="TextBox 9971">
          <a:extLst>
            <a:ext uri="{FF2B5EF4-FFF2-40B4-BE49-F238E27FC236}">
              <a16:creationId xmlns:a16="http://schemas.microsoft.com/office/drawing/2014/main" id="{00000000-0008-0000-0000-0000F4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3" name="TextBox 9972">
          <a:extLst>
            <a:ext uri="{FF2B5EF4-FFF2-40B4-BE49-F238E27FC236}">
              <a16:creationId xmlns:a16="http://schemas.microsoft.com/office/drawing/2014/main" id="{00000000-0008-0000-0000-0000F5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4" name="TextBox 9973">
          <a:extLst>
            <a:ext uri="{FF2B5EF4-FFF2-40B4-BE49-F238E27FC236}">
              <a16:creationId xmlns:a16="http://schemas.microsoft.com/office/drawing/2014/main" id="{00000000-0008-0000-0000-0000F6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5" name="TextBox 9974">
          <a:extLst>
            <a:ext uri="{FF2B5EF4-FFF2-40B4-BE49-F238E27FC236}">
              <a16:creationId xmlns:a16="http://schemas.microsoft.com/office/drawing/2014/main" id="{00000000-0008-0000-0000-0000F7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6" name="TextBox 9975">
          <a:extLst>
            <a:ext uri="{FF2B5EF4-FFF2-40B4-BE49-F238E27FC236}">
              <a16:creationId xmlns:a16="http://schemas.microsoft.com/office/drawing/2014/main" id="{00000000-0008-0000-0000-0000F8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7" name="TextBox 9976">
          <a:extLst>
            <a:ext uri="{FF2B5EF4-FFF2-40B4-BE49-F238E27FC236}">
              <a16:creationId xmlns:a16="http://schemas.microsoft.com/office/drawing/2014/main" id="{00000000-0008-0000-0000-0000F9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8" name="TextBox 9977">
          <a:extLst>
            <a:ext uri="{FF2B5EF4-FFF2-40B4-BE49-F238E27FC236}">
              <a16:creationId xmlns:a16="http://schemas.microsoft.com/office/drawing/2014/main" id="{00000000-0008-0000-0000-0000FA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79" name="TextBox 9978">
          <a:extLst>
            <a:ext uri="{FF2B5EF4-FFF2-40B4-BE49-F238E27FC236}">
              <a16:creationId xmlns:a16="http://schemas.microsoft.com/office/drawing/2014/main" id="{00000000-0008-0000-0000-0000FB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0" name="TextBox 9979">
          <a:extLst>
            <a:ext uri="{FF2B5EF4-FFF2-40B4-BE49-F238E27FC236}">
              <a16:creationId xmlns:a16="http://schemas.microsoft.com/office/drawing/2014/main" id="{00000000-0008-0000-0000-0000FC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1" name="TextBox 9980">
          <a:extLst>
            <a:ext uri="{FF2B5EF4-FFF2-40B4-BE49-F238E27FC236}">
              <a16:creationId xmlns:a16="http://schemas.microsoft.com/office/drawing/2014/main" id="{00000000-0008-0000-0000-0000FD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2" name="TextBox 9981">
          <a:extLst>
            <a:ext uri="{FF2B5EF4-FFF2-40B4-BE49-F238E27FC236}">
              <a16:creationId xmlns:a16="http://schemas.microsoft.com/office/drawing/2014/main" id="{00000000-0008-0000-0000-0000FE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3" name="TextBox 9982">
          <a:extLst>
            <a:ext uri="{FF2B5EF4-FFF2-40B4-BE49-F238E27FC236}">
              <a16:creationId xmlns:a16="http://schemas.microsoft.com/office/drawing/2014/main" id="{00000000-0008-0000-0000-0000FF26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4" name="TextBox 9983">
          <a:extLst>
            <a:ext uri="{FF2B5EF4-FFF2-40B4-BE49-F238E27FC236}">
              <a16:creationId xmlns:a16="http://schemas.microsoft.com/office/drawing/2014/main" id="{00000000-0008-0000-0000-000000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5" name="TextBox 9984">
          <a:extLst>
            <a:ext uri="{FF2B5EF4-FFF2-40B4-BE49-F238E27FC236}">
              <a16:creationId xmlns:a16="http://schemas.microsoft.com/office/drawing/2014/main" id="{00000000-0008-0000-0000-000001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6" name="TextBox 9985">
          <a:extLst>
            <a:ext uri="{FF2B5EF4-FFF2-40B4-BE49-F238E27FC236}">
              <a16:creationId xmlns:a16="http://schemas.microsoft.com/office/drawing/2014/main" id="{00000000-0008-0000-0000-000002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7" name="TextBox 9986">
          <a:extLst>
            <a:ext uri="{FF2B5EF4-FFF2-40B4-BE49-F238E27FC236}">
              <a16:creationId xmlns:a16="http://schemas.microsoft.com/office/drawing/2014/main" id="{00000000-0008-0000-0000-000003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8" name="TextBox 9987">
          <a:extLst>
            <a:ext uri="{FF2B5EF4-FFF2-40B4-BE49-F238E27FC236}">
              <a16:creationId xmlns:a16="http://schemas.microsoft.com/office/drawing/2014/main" id="{00000000-0008-0000-0000-000004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89" name="TextBox 9988">
          <a:extLst>
            <a:ext uri="{FF2B5EF4-FFF2-40B4-BE49-F238E27FC236}">
              <a16:creationId xmlns:a16="http://schemas.microsoft.com/office/drawing/2014/main" id="{00000000-0008-0000-0000-000005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0" name="TextBox 9989">
          <a:extLst>
            <a:ext uri="{FF2B5EF4-FFF2-40B4-BE49-F238E27FC236}">
              <a16:creationId xmlns:a16="http://schemas.microsoft.com/office/drawing/2014/main" id="{00000000-0008-0000-0000-000006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1" name="TextBox 9990">
          <a:extLst>
            <a:ext uri="{FF2B5EF4-FFF2-40B4-BE49-F238E27FC236}">
              <a16:creationId xmlns:a16="http://schemas.microsoft.com/office/drawing/2014/main" id="{00000000-0008-0000-0000-000007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2" name="TextBox 9991">
          <a:extLst>
            <a:ext uri="{FF2B5EF4-FFF2-40B4-BE49-F238E27FC236}">
              <a16:creationId xmlns:a16="http://schemas.microsoft.com/office/drawing/2014/main" id="{00000000-0008-0000-0000-000008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3" name="TextBox 9992">
          <a:extLst>
            <a:ext uri="{FF2B5EF4-FFF2-40B4-BE49-F238E27FC236}">
              <a16:creationId xmlns:a16="http://schemas.microsoft.com/office/drawing/2014/main" id="{00000000-0008-0000-0000-000009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4" name="TextBox 9993">
          <a:extLst>
            <a:ext uri="{FF2B5EF4-FFF2-40B4-BE49-F238E27FC236}">
              <a16:creationId xmlns:a16="http://schemas.microsoft.com/office/drawing/2014/main" id="{00000000-0008-0000-0000-00000A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5" name="TextBox 9994">
          <a:extLst>
            <a:ext uri="{FF2B5EF4-FFF2-40B4-BE49-F238E27FC236}">
              <a16:creationId xmlns:a16="http://schemas.microsoft.com/office/drawing/2014/main" id="{00000000-0008-0000-0000-00000B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6" name="TextBox 9995">
          <a:extLst>
            <a:ext uri="{FF2B5EF4-FFF2-40B4-BE49-F238E27FC236}">
              <a16:creationId xmlns:a16="http://schemas.microsoft.com/office/drawing/2014/main" id="{00000000-0008-0000-0000-00000C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7" name="TextBox 9996">
          <a:extLst>
            <a:ext uri="{FF2B5EF4-FFF2-40B4-BE49-F238E27FC236}">
              <a16:creationId xmlns:a16="http://schemas.microsoft.com/office/drawing/2014/main" id="{00000000-0008-0000-0000-00000D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8" name="TextBox 9997">
          <a:extLst>
            <a:ext uri="{FF2B5EF4-FFF2-40B4-BE49-F238E27FC236}">
              <a16:creationId xmlns:a16="http://schemas.microsoft.com/office/drawing/2014/main" id="{00000000-0008-0000-0000-00000E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9999" name="TextBox 9998">
          <a:extLst>
            <a:ext uri="{FF2B5EF4-FFF2-40B4-BE49-F238E27FC236}">
              <a16:creationId xmlns:a16="http://schemas.microsoft.com/office/drawing/2014/main" id="{00000000-0008-0000-0000-00000F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0" name="TextBox 9999">
          <a:extLst>
            <a:ext uri="{FF2B5EF4-FFF2-40B4-BE49-F238E27FC236}">
              <a16:creationId xmlns:a16="http://schemas.microsoft.com/office/drawing/2014/main" id="{00000000-0008-0000-0000-000010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1" name="TextBox 10000">
          <a:extLst>
            <a:ext uri="{FF2B5EF4-FFF2-40B4-BE49-F238E27FC236}">
              <a16:creationId xmlns:a16="http://schemas.microsoft.com/office/drawing/2014/main" id="{00000000-0008-0000-0000-000011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2" name="TextBox 10001">
          <a:extLst>
            <a:ext uri="{FF2B5EF4-FFF2-40B4-BE49-F238E27FC236}">
              <a16:creationId xmlns:a16="http://schemas.microsoft.com/office/drawing/2014/main" id="{00000000-0008-0000-0000-000012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3" name="TextBox 10002">
          <a:extLst>
            <a:ext uri="{FF2B5EF4-FFF2-40B4-BE49-F238E27FC236}">
              <a16:creationId xmlns:a16="http://schemas.microsoft.com/office/drawing/2014/main" id="{00000000-0008-0000-0000-000013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4" name="TextBox 10003">
          <a:extLst>
            <a:ext uri="{FF2B5EF4-FFF2-40B4-BE49-F238E27FC236}">
              <a16:creationId xmlns:a16="http://schemas.microsoft.com/office/drawing/2014/main" id="{00000000-0008-0000-0000-000014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5" name="TextBox 10004">
          <a:extLst>
            <a:ext uri="{FF2B5EF4-FFF2-40B4-BE49-F238E27FC236}">
              <a16:creationId xmlns:a16="http://schemas.microsoft.com/office/drawing/2014/main" id="{00000000-0008-0000-0000-000015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6" name="TextBox 10005">
          <a:extLst>
            <a:ext uri="{FF2B5EF4-FFF2-40B4-BE49-F238E27FC236}">
              <a16:creationId xmlns:a16="http://schemas.microsoft.com/office/drawing/2014/main" id="{00000000-0008-0000-0000-000016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7" name="TextBox 10006">
          <a:extLst>
            <a:ext uri="{FF2B5EF4-FFF2-40B4-BE49-F238E27FC236}">
              <a16:creationId xmlns:a16="http://schemas.microsoft.com/office/drawing/2014/main" id="{00000000-0008-0000-0000-000017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8" name="TextBox 10007">
          <a:extLst>
            <a:ext uri="{FF2B5EF4-FFF2-40B4-BE49-F238E27FC236}">
              <a16:creationId xmlns:a16="http://schemas.microsoft.com/office/drawing/2014/main" id="{00000000-0008-0000-0000-000018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09" name="TextBox 10008">
          <a:extLst>
            <a:ext uri="{FF2B5EF4-FFF2-40B4-BE49-F238E27FC236}">
              <a16:creationId xmlns:a16="http://schemas.microsoft.com/office/drawing/2014/main" id="{00000000-0008-0000-0000-000019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0" name="TextBox 10009">
          <a:extLst>
            <a:ext uri="{FF2B5EF4-FFF2-40B4-BE49-F238E27FC236}">
              <a16:creationId xmlns:a16="http://schemas.microsoft.com/office/drawing/2014/main" id="{00000000-0008-0000-0000-00001A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1" name="TextBox 10010">
          <a:extLst>
            <a:ext uri="{FF2B5EF4-FFF2-40B4-BE49-F238E27FC236}">
              <a16:creationId xmlns:a16="http://schemas.microsoft.com/office/drawing/2014/main" id="{00000000-0008-0000-0000-00001B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2" name="TextBox 10011">
          <a:extLst>
            <a:ext uri="{FF2B5EF4-FFF2-40B4-BE49-F238E27FC236}">
              <a16:creationId xmlns:a16="http://schemas.microsoft.com/office/drawing/2014/main" id="{00000000-0008-0000-0000-00001C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3" name="TextBox 10012">
          <a:extLst>
            <a:ext uri="{FF2B5EF4-FFF2-40B4-BE49-F238E27FC236}">
              <a16:creationId xmlns:a16="http://schemas.microsoft.com/office/drawing/2014/main" id="{00000000-0008-0000-0000-00001D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4" name="TextBox 10013">
          <a:extLst>
            <a:ext uri="{FF2B5EF4-FFF2-40B4-BE49-F238E27FC236}">
              <a16:creationId xmlns:a16="http://schemas.microsoft.com/office/drawing/2014/main" id="{00000000-0008-0000-0000-00001E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5" name="TextBox 10014">
          <a:extLst>
            <a:ext uri="{FF2B5EF4-FFF2-40B4-BE49-F238E27FC236}">
              <a16:creationId xmlns:a16="http://schemas.microsoft.com/office/drawing/2014/main" id="{00000000-0008-0000-0000-00001F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6" name="TextBox 10015">
          <a:extLst>
            <a:ext uri="{FF2B5EF4-FFF2-40B4-BE49-F238E27FC236}">
              <a16:creationId xmlns:a16="http://schemas.microsoft.com/office/drawing/2014/main" id="{00000000-0008-0000-0000-000020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7" name="TextBox 10016">
          <a:extLst>
            <a:ext uri="{FF2B5EF4-FFF2-40B4-BE49-F238E27FC236}">
              <a16:creationId xmlns:a16="http://schemas.microsoft.com/office/drawing/2014/main" id="{00000000-0008-0000-0000-000021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8" name="TextBox 10017">
          <a:extLst>
            <a:ext uri="{FF2B5EF4-FFF2-40B4-BE49-F238E27FC236}">
              <a16:creationId xmlns:a16="http://schemas.microsoft.com/office/drawing/2014/main" id="{00000000-0008-0000-0000-000022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19" name="TextBox 10018">
          <a:extLst>
            <a:ext uri="{FF2B5EF4-FFF2-40B4-BE49-F238E27FC236}">
              <a16:creationId xmlns:a16="http://schemas.microsoft.com/office/drawing/2014/main" id="{00000000-0008-0000-0000-000023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0" name="TextBox 10019">
          <a:extLst>
            <a:ext uri="{FF2B5EF4-FFF2-40B4-BE49-F238E27FC236}">
              <a16:creationId xmlns:a16="http://schemas.microsoft.com/office/drawing/2014/main" id="{00000000-0008-0000-0000-000024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1" name="TextBox 10020">
          <a:extLst>
            <a:ext uri="{FF2B5EF4-FFF2-40B4-BE49-F238E27FC236}">
              <a16:creationId xmlns:a16="http://schemas.microsoft.com/office/drawing/2014/main" id="{00000000-0008-0000-0000-000025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2" name="TextBox 10021">
          <a:extLst>
            <a:ext uri="{FF2B5EF4-FFF2-40B4-BE49-F238E27FC236}">
              <a16:creationId xmlns:a16="http://schemas.microsoft.com/office/drawing/2014/main" id="{00000000-0008-0000-0000-000026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3" name="TextBox 10022">
          <a:extLst>
            <a:ext uri="{FF2B5EF4-FFF2-40B4-BE49-F238E27FC236}">
              <a16:creationId xmlns:a16="http://schemas.microsoft.com/office/drawing/2014/main" id="{00000000-0008-0000-0000-000027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4" name="TextBox 10023">
          <a:extLst>
            <a:ext uri="{FF2B5EF4-FFF2-40B4-BE49-F238E27FC236}">
              <a16:creationId xmlns:a16="http://schemas.microsoft.com/office/drawing/2014/main" id="{00000000-0008-0000-0000-000028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5" name="TextBox 10024">
          <a:extLst>
            <a:ext uri="{FF2B5EF4-FFF2-40B4-BE49-F238E27FC236}">
              <a16:creationId xmlns:a16="http://schemas.microsoft.com/office/drawing/2014/main" id="{00000000-0008-0000-0000-000029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6" name="TextBox 10025">
          <a:extLst>
            <a:ext uri="{FF2B5EF4-FFF2-40B4-BE49-F238E27FC236}">
              <a16:creationId xmlns:a16="http://schemas.microsoft.com/office/drawing/2014/main" id="{00000000-0008-0000-0000-00002A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7" name="TextBox 10026">
          <a:extLst>
            <a:ext uri="{FF2B5EF4-FFF2-40B4-BE49-F238E27FC236}">
              <a16:creationId xmlns:a16="http://schemas.microsoft.com/office/drawing/2014/main" id="{00000000-0008-0000-0000-00002B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8" name="TextBox 10027">
          <a:extLst>
            <a:ext uri="{FF2B5EF4-FFF2-40B4-BE49-F238E27FC236}">
              <a16:creationId xmlns:a16="http://schemas.microsoft.com/office/drawing/2014/main" id="{00000000-0008-0000-0000-00002C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29" name="TextBox 10028">
          <a:extLst>
            <a:ext uri="{FF2B5EF4-FFF2-40B4-BE49-F238E27FC236}">
              <a16:creationId xmlns:a16="http://schemas.microsoft.com/office/drawing/2014/main" id="{00000000-0008-0000-0000-00002D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0" name="TextBox 10029">
          <a:extLst>
            <a:ext uri="{FF2B5EF4-FFF2-40B4-BE49-F238E27FC236}">
              <a16:creationId xmlns:a16="http://schemas.microsoft.com/office/drawing/2014/main" id="{00000000-0008-0000-0000-00002E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1" name="TextBox 10030">
          <a:extLst>
            <a:ext uri="{FF2B5EF4-FFF2-40B4-BE49-F238E27FC236}">
              <a16:creationId xmlns:a16="http://schemas.microsoft.com/office/drawing/2014/main" id="{00000000-0008-0000-0000-00002F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2" name="TextBox 10031">
          <a:extLst>
            <a:ext uri="{FF2B5EF4-FFF2-40B4-BE49-F238E27FC236}">
              <a16:creationId xmlns:a16="http://schemas.microsoft.com/office/drawing/2014/main" id="{00000000-0008-0000-0000-000030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3" name="TextBox 10032">
          <a:extLst>
            <a:ext uri="{FF2B5EF4-FFF2-40B4-BE49-F238E27FC236}">
              <a16:creationId xmlns:a16="http://schemas.microsoft.com/office/drawing/2014/main" id="{00000000-0008-0000-0000-000031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4" name="TextBox 10033">
          <a:extLst>
            <a:ext uri="{FF2B5EF4-FFF2-40B4-BE49-F238E27FC236}">
              <a16:creationId xmlns:a16="http://schemas.microsoft.com/office/drawing/2014/main" id="{00000000-0008-0000-0000-000032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5" name="TextBox 10034">
          <a:extLst>
            <a:ext uri="{FF2B5EF4-FFF2-40B4-BE49-F238E27FC236}">
              <a16:creationId xmlns:a16="http://schemas.microsoft.com/office/drawing/2014/main" id="{00000000-0008-0000-0000-000033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6" name="TextBox 10035">
          <a:extLst>
            <a:ext uri="{FF2B5EF4-FFF2-40B4-BE49-F238E27FC236}">
              <a16:creationId xmlns:a16="http://schemas.microsoft.com/office/drawing/2014/main" id="{00000000-0008-0000-0000-000034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7" name="TextBox 10036">
          <a:extLst>
            <a:ext uri="{FF2B5EF4-FFF2-40B4-BE49-F238E27FC236}">
              <a16:creationId xmlns:a16="http://schemas.microsoft.com/office/drawing/2014/main" id="{00000000-0008-0000-0000-000035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8" name="TextBox 10037">
          <a:extLst>
            <a:ext uri="{FF2B5EF4-FFF2-40B4-BE49-F238E27FC236}">
              <a16:creationId xmlns:a16="http://schemas.microsoft.com/office/drawing/2014/main" id="{00000000-0008-0000-0000-000036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39" name="TextBox 10038">
          <a:extLst>
            <a:ext uri="{FF2B5EF4-FFF2-40B4-BE49-F238E27FC236}">
              <a16:creationId xmlns:a16="http://schemas.microsoft.com/office/drawing/2014/main" id="{00000000-0008-0000-0000-000037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0" name="TextBox 10039">
          <a:extLst>
            <a:ext uri="{FF2B5EF4-FFF2-40B4-BE49-F238E27FC236}">
              <a16:creationId xmlns:a16="http://schemas.microsoft.com/office/drawing/2014/main" id="{00000000-0008-0000-0000-000038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1" name="TextBox 10040">
          <a:extLst>
            <a:ext uri="{FF2B5EF4-FFF2-40B4-BE49-F238E27FC236}">
              <a16:creationId xmlns:a16="http://schemas.microsoft.com/office/drawing/2014/main" id="{00000000-0008-0000-0000-000039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2" name="TextBox 10041">
          <a:extLst>
            <a:ext uri="{FF2B5EF4-FFF2-40B4-BE49-F238E27FC236}">
              <a16:creationId xmlns:a16="http://schemas.microsoft.com/office/drawing/2014/main" id="{00000000-0008-0000-0000-00003A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3" name="TextBox 10042">
          <a:extLst>
            <a:ext uri="{FF2B5EF4-FFF2-40B4-BE49-F238E27FC236}">
              <a16:creationId xmlns:a16="http://schemas.microsoft.com/office/drawing/2014/main" id="{00000000-0008-0000-0000-00003B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4" name="TextBox 10043">
          <a:extLst>
            <a:ext uri="{FF2B5EF4-FFF2-40B4-BE49-F238E27FC236}">
              <a16:creationId xmlns:a16="http://schemas.microsoft.com/office/drawing/2014/main" id="{00000000-0008-0000-0000-00003C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5" name="TextBox 10044">
          <a:extLst>
            <a:ext uri="{FF2B5EF4-FFF2-40B4-BE49-F238E27FC236}">
              <a16:creationId xmlns:a16="http://schemas.microsoft.com/office/drawing/2014/main" id="{00000000-0008-0000-0000-00003D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6" name="TextBox 10045">
          <a:extLst>
            <a:ext uri="{FF2B5EF4-FFF2-40B4-BE49-F238E27FC236}">
              <a16:creationId xmlns:a16="http://schemas.microsoft.com/office/drawing/2014/main" id="{00000000-0008-0000-0000-00003E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7" name="TextBox 10046">
          <a:extLst>
            <a:ext uri="{FF2B5EF4-FFF2-40B4-BE49-F238E27FC236}">
              <a16:creationId xmlns:a16="http://schemas.microsoft.com/office/drawing/2014/main" id="{00000000-0008-0000-0000-00003F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8" name="TextBox 10047">
          <a:extLst>
            <a:ext uri="{FF2B5EF4-FFF2-40B4-BE49-F238E27FC236}">
              <a16:creationId xmlns:a16="http://schemas.microsoft.com/office/drawing/2014/main" id="{00000000-0008-0000-0000-000040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49" name="TextBox 10048">
          <a:extLst>
            <a:ext uri="{FF2B5EF4-FFF2-40B4-BE49-F238E27FC236}">
              <a16:creationId xmlns:a16="http://schemas.microsoft.com/office/drawing/2014/main" id="{00000000-0008-0000-0000-000041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0" name="TextBox 10049">
          <a:extLst>
            <a:ext uri="{FF2B5EF4-FFF2-40B4-BE49-F238E27FC236}">
              <a16:creationId xmlns:a16="http://schemas.microsoft.com/office/drawing/2014/main" id="{00000000-0008-0000-0000-000042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1" name="TextBox 10050">
          <a:extLst>
            <a:ext uri="{FF2B5EF4-FFF2-40B4-BE49-F238E27FC236}">
              <a16:creationId xmlns:a16="http://schemas.microsoft.com/office/drawing/2014/main" id="{00000000-0008-0000-0000-000043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2" name="TextBox 10051">
          <a:extLst>
            <a:ext uri="{FF2B5EF4-FFF2-40B4-BE49-F238E27FC236}">
              <a16:creationId xmlns:a16="http://schemas.microsoft.com/office/drawing/2014/main" id="{00000000-0008-0000-0000-000044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3" name="TextBox 10052">
          <a:extLst>
            <a:ext uri="{FF2B5EF4-FFF2-40B4-BE49-F238E27FC236}">
              <a16:creationId xmlns:a16="http://schemas.microsoft.com/office/drawing/2014/main" id="{00000000-0008-0000-0000-000045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4" name="TextBox 10053">
          <a:extLst>
            <a:ext uri="{FF2B5EF4-FFF2-40B4-BE49-F238E27FC236}">
              <a16:creationId xmlns:a16="http://schemas.microsoft.com/office/drawing/2014/main" id="{00000000-0008-0000-0000-000046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5" name="TextBox 10054">
          <a:extLst>
            <a:ext uri="{FF2B5EF4-FFF2-40B4-BE49-F238E27FC236}">
              <a16:creationId xmlns:a16="http://schemas.microsoft.com/office/drawing/2014/main" id="{00000000-0008-0000-0000-000047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6" name="TextBox 10055">
          <a:extLst>
            <a:ext uri="{FF2B5EF4-FFF2-40B4-BE49-F238E27FC236}">
              <a16:creationId xmlns:a16="http://schemas.microsoft.com/office/drawing/2014/main" id="{00000000-0008-0000-0000-000048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7" name="TextBox 10056">
          <a:extLst>
            <a:ext uri="{FF2B5EF4-FFF2-40B4-BE49-F238E27FC236}">
              <a16:creationId xmlns:a16="http://schemas.microsoft.com/office/drawing/2014/main" id="{00000000-0008-0000-0000-000049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8" name="TextBox 10057">
          <a:extLst>
            <a:ext uri="{FF2B5EF4-FFF2-40B4-BE49-F238E27FC236}">
              <a16:creationId xmlns:a16="http://schemas.microsoft.com/office/drawing/2014/main" id="{00000000-0008-0000-0000-00004A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59" name="TextBox 10058">
          <a:extLst>
            <a:ext uri="{FF2B5EF4-FFF2-40B4-BE49-F238E27FC236}">
              <a16:creationId xmlns:a16="http://schemas.microsoft.com/office/drawing/2014/main" id="{00000000-0008-0000-0000-00004B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0" name="TextBox 10059">
          <a:extLst>
            <a:ext uri="{FF2B5EF4-FFF2-40B4-BE49-F238E27FC236}">
              <a16:creationId xmlns:a16="http://schemas.microsoft.com/office/drawing/2014/main" id="{00000000-0008-0000-0000-00004C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1" name="TextBox 10060">
          <a:extLst>
            <a:ext uri="{FF2B5EF4-FFF2-40B4-BE49-F238E27FC236}">
              <a16:creationId xmlns:a16="http://schemas.microsoft.com/office/drawing/2014/main" id="{00000000-0008-0000-0000-00004D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2" name="TextBox 10061">
          <a:extLst>
            <a:ext uri="{FF2B5EF4-FFF2-40B4-BE49-F238E27FC236}">
              <a16:creationId xmlns:a16="http://schemas.microsoft.com/office/drawing/2014/main" id="{00000000-0008-0000-0000-00004E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3" name="TextBox 10062">
          <a:extLst>
            <a:ext uri="{FF2B5EF4-FFF2-40B4-BE49-F238E27FC236}">
              <a16:creationId xmlns:a16="http://schemas.microsoft.com/office/drawing/2014/main" id="{00000000-0008-0000-0000-00004F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4" name="TextBox 10063">
          <a:extLst>
            <a:ext uri="{FF2B5EF4-FFF2-40B4-BE49-F238E27FC236}">
              <a16:creationId xmlns:a16="http://schemas.microsoft.com/office/drawing/2014/main" id="{00000000-0008-0000-0000-000050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5" name="TextBox 10064">
          <a:extLst>
            <a:ext uri="{FF2B5EF4-FFF2-40B4-BE49-F238E27FC236}">
              <a16:creationId xmlns:a16="http://schemas.microsoft.com/office/drawing/2014/main" id="{00000000-0008-0000-0000-000051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6" name="TextBox 10065">
          <a:extLst>
            <a:ext uri="{FF2B5EF4-FFF2-40B4-BE49-F238E27FC236}">
              <a16:creationId xmlns:a16="http://schemas.microsoft.com/office/drawing/2014/main" id="{00000000-0008-0000-0000-000052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7" name="TextBox 10066">
          <a:extLst>
            <a:ext uri="{FF2B5EF4-FFF2-40B4-BE49-F238E27FC236}">
              <a16:creationId xmlns:a16="http://schemas.microsoft.com/office/drawing/2014/main" id="{00000000-0008-0000-0000-000053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8" name="TextBox 10067">
          <a:extLst>
            <a:ext uri="{FF2B5EF4-FFF2-40B4-BE49-F238E27FC236}">
              <a16:creationId xmlns:a16="http://schemas.microsoft.com/office/drawing/2014/main" id="{00000000-0008-0000-0000-000054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69" name="TextBox 10068">
          <a:extLst>
            <a:ext uri="{FF2B5EF4-FFF2-40B4-BE49-F238E27FC236}">
              <a16:creationId xmlns:a16="http://schemas.microsoft.com/office/drawing/2014/main" id="{00000000-0008-0000-0000-000055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0" name="TextBox 10069">
          <a:extLst>
            <a:ext uri="{FF2B5EF4-FFF2-40B4-BE49-F238E27FC236}">
              <a16:creationId xmlns:a16="http://schemas.microsoft.com/office/drawing/2014/main" id="{00000000-0008-0000-0000-000056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1" name="TextBox 10070">
          <a:extLst>
            <a:ext uri="{FF2B5EF4-FFF2-40B4-BE49-F238E27FC236}">
              <a16:creationId xmlns:a16="http://schemas.microsoft.com/office/drawing/2014/main" id="{00000000-0008-0000-0000-000057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2" name="TextBox 10071">
          <a:extLst>
            <a:ext uri="{FF2B5EF4-FFF2-40B4-BE49-F238E27FC236}">
              <a16:creationId xmlns:a16="http://schemas.microsoft.com/office/drawing/2014/main" id="{00000000-0008-0000-0000-000058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3" name="TextBox 10072">
          <a:extLst>
            <a:ext uri="{FF2B5EF4-FFF2-40B4-BE49-F238E27FC236}">
              <a16:creationId xmlns:a16="http://schemas.microsoft.com/office/drawing/2014/main" id="{00000000-0008-0000-0000-000059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4" name="TextBox 10073">
          <a:extLst>
            <a:ext uri="{FF2B5EF4-FFF2-40B4-BE49-F238E27FC236}">
              <a16:creationId xmlns:a16="http://schemas.microsoft.com/office/drawing/2014/main" id="{00000000-0008-0000-0000-00005A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5" name="TextBox 10074">
          <a:extLst>
            <a:ext uri="{FF2B5EF4-FFF2-40B4-BE49-F238E27FC236}">
              <a16:creationId xmlns:a16="http://schemas.microsoft.com/office/drawing/2014/main" id="{00000000-0008-0000-0000-00005B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6" name="TextBox 10075">
          <a:extLst>
            <a:ext uri="{FF2B5EF4-FFF2-40B4-BE49-F238E27FC236}">
              <a16:creationId xmlns:a16="http://schemas.microsoft.com/office/drawing/2014/main" id="{00000000-0008-0000-0000-00005C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7" name="TextBox 10076">
          <a:extLst>
            <a:ext uri="{FF2B5EF4-FFF2-40B4-BE49-F238E27FC236}">
              <a16:creationId xmlns:a16="http://schemas.microsoft.com/office/drawing/2014/main" id="{00000000-0008-0000-0000-00005D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8" name="TextBox 10077">
          <a:extLst>
            <a:ext uri="{FF2B5EF4-FFF2-40B4-BE49-F238E27FC236}">
              <a16:creationId xmlns:a16="http://schemas.microsoft.com/office/drawing/2014/main" id="{00000000-0008-0000-0000-00005E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79" name="TextBox 10078">
          <a:extLst>
            <a:ext uri="{FF2B5EF4-FFF2-40B4-BE49-F238E27FC236}">
              <a16:creationId xmlns:a16="http://schemas.microsoft.com/office/drawing/2014/main" id="{00000000-0008-0000-0000-00005F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0" name="TextBox 10079">
          <a:extLst>
            <a:ext uri="{FF2B5EF4-FFF2-40B4-BE49-F238E27FC236}">
              <a16:creationId xmlns:a16="http://schemas.microsoft.com/office/drawing/2014/main" id="{00000000-0008-0000-0000-000060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1" name="TextBox 10080">
          <a:extLst>
            <a:ext uri="{FF2B5EF4-FFF2-40B4-BE49-F238E27FC236}">
              <a16:creationId xmlns:a16="http://schemas.microsoft.com/office/drawing/2014/main" id="{00000000-0008-0000-0000-000061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2" name="TextBox 10081">
          <a:extLst>
            <a:ext uri="{FF2B5EF4-FFF2-40B4-BE49-F238E27FC236}">
              <a16:creationId xmlns:a16="http://schemas.microsoft.com/office/drawing/2014/main" id="{00000000-0008-0000-0000-000062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3" name="TextBox 10082">
          <a:extLst>
            <a:ext uri="{FF2B5EF4-FFF2-40B4-BE49-F238E27FC236}">
              <a16:creationId xmlns:a16="http://schemas.microsoft.com/office/drawing/2014/main" id="{00000000-0008-0000-0000-000063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4" name="TextBox 10083">
          <a:extLst>
            <a:ext uri="{FF2B5EF4-FFF2-40B4-BE49-F238E27FC236}">
              <a16:creationId xmlns:a16="http://schemas.microsoft.com/office/drawing/2014/main" id="{00000000-0008-0000-0000-000064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5" name="TextBox 10084">
          <a:extLst>
            <a:ext uri="{FF2B5EF4-FFF2-40B4-BE49-F238E27FC236}">
              <a16:creationId xmlns:a16="http://schemas.microsoft.com/office/drawing/2014/main" id="{00000000-0008-0000-0000-000065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6" name="TextBox 10085">
          <a:extLst>
            <a:ext uri="{FF2B5EF4-FFF2-40B4-BE49-F238E27FC236}">
              <a16:creationId xmlns:a16="http://schemas.microsoft.com/office/drawing/2014/main" id="{00000000-0008-0000-0000-000066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7" name="TextBox 10086">
          <a:extLst>
            <a:ext uri="{FF2B5EF4-FFF2-40B4-BE49-F238E27FC236}">
              <a16:creationId xmlns:a16="http://schemas.microsoft.com/office/drawing/2014/main" id="{00000000-0008-0000-0000-000067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8" name="TextBox 10087">
          <a:extLst>
            <a:ext uri="{FF2B5EF4-FFF2-40B4-BE49-F238E27FC236}">
              <a16:creationId xmlns:a16="http://schemas.microsoft.com/office/drawing/2014/main" id="{00000000-0008-0000-0000-000068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89" name="TextBox 10088">
          <a:extLst>
            <a:ext uri="{FF2B5EF4-FFF2-40B4-BE49-F238E27FC236}">
              <a16:creationId xmlns:a16="http://schemas.microsoft.com/office/drawing/2014/main" id="{00000000-0008-0000-0000-000069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0" name="TextBox 10089">
          <a:extLst>
            <a:ext uri="{FF2B5EF4-FFF2-40B4-BE49-F238E27FC236}">
              <a16:creationId xmlns:a16="http://schemas.microsoft.com/office/drawing/2014/main" id="{00000000-0008-0000-0000-00006A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1" name="TextBox 10090">
          <a:extLst>
            <a:ext uri="{FF2B5EF4-FFF2-40B4-BE49-F238E27FC236}">
              <a16:creationId xmlns:a16="http://schemas.microsoft.com/office/drawing/2014/main" id="{00000000-0008-0000-0000-00006B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2" name="TextBox 10091">
          <a:extLst>
            <a:ext uri="{FF2B5EF4-FFF2-40B4-BE49-F238E27FC236}">
              <a16:creationId xmlns:a16="http://schemas.microsoft.com/office/drawing/2014/main" id="{00000000-0008-0000-0000-00006C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3" name="TextBox 10092">
          <a:extLst>
            <a:ext uri="{FF2B5EF4-FFF2-40B4-BE49-F238E27FC236}">
              <a16:creationId xmlns:a16="http://schemas.microsoft.com/office/drawing/2014/main" id="{00000000-0008-0000-0000-00006D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4" name="TextBox 10093">
          <a:extLst>
            <a:ext uri="{FF2B5EF4-FFF2-40B4-BE49-F238E27FC236}">
              <a16:creationId xmlns:a16="http://schemas.microsoft.com/office/drawing/2014/main" id="{00000000-0008-0000-0000-00006E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5" name="TextBox 10094">
          <a:extLst>
            <a:ext uri="{FF2B5EF4-FFF2-40B4-BE49-F238E27FC236}">
              <a16:creationId xmlns:a16="http://schemas.microsoft.com/office/drawing/2014/main" id="{00000000-0008-0000-0000-00006F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6" name="TextBox 10095">
          <a:extLst>
            <a:ext uri="{FF2B5EF4-FFF2-40B4-BE49-F238E27FC236}">
              <a16:creationId xmlns:a16="http://schemas.microsoft.com/office/drawing/2014/main" id="{00000000-0008-0000-0000-000070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7" name="TextBox 10096">
          <a:extLst>
            <a:ext uri="{FF2B5EF4-FFF2-40B4-BE49-F238E27FC236}">
              <a16:creationId xmlns:a16="http://schemas.microsoft.com/office/drawing/2014/main" id="{00000000-0008-0000-0000-000071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8" name="TextBox 10097">
          <a:extLst>
            <a:ext uri="{FF2B5EF4-FFF2-40B4-BE49-F238E27FC236}">
              <a16:creationId xmlns:a16="http://schemas.microsoft.com/office/drawing/2014/main" id="{00000000-0008-0000-0000-000072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099" name="TextBox 10098">
          <a:extLst>
            <a:ext uri="{FF2B5EF4-FFF2-40B4-BE49-F238E27FC236}">
              <a16:creationId xmlns:a16="http://schemas.microsoft.com/office/drawing/2014/main" id="{00000000-0008-0000-0000-000073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0" name="TextBox 10099">
          <a:extLst>
            <a:ext uri="{FF2B5EF4-FFF2-40B4-BE49-F238E27FC236}">
              <a16:creationId xmlns:a16="http://schemas.microsoft.com/office/drawing/2014/main" id="{00000000-0008-0000-0000-000074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1" name="TextBox 10100">
          <a:extLst>
            <a:ext uri="{FF2B5EF4-FFF2-40B4-BE49-F238E27FC236}">
              <a16:creationId xmlns:a16="http://schemas.microsoft.com/office/drawing/2014/main" id="{00000000-0008-0000-0000-000075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2" name="TextBox 10101">
          <a:extLst>
            <a:ext uri="{FF2B5EF4-FFF2-40B4-BE49-F238E27FC236}">
              <a16:creationId xmlns:a16="http://schemas.microsoft.com/office/drawing/2014/main" id="{00000000-0008-0000-0000-000076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3" name="TextBox 10102">
          <a:extLst>
            <a:ext uri="{FF2B5EF4-FFF2-40B4-BE49-F238E27FC236}">
              <a16:creationId xmlns:a16="http://schemas.microsoft.com/office/drawing/2014/main" id="{00000000-0008-0000-0000-000077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4" name="TextBox 10103">
          <a:extLst>
            <a:ext uri="{FF2B5EF4-FFF2-40B4-BE49-F238E27FC236}">
              <a16:creationId xmlns:a16="http://schemas.microsoft.com/office/drawing/2014/main" id="{00000000-0008-0000-0000-000078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5" name="TextBox 10104">
          <a:extLst>
            <a:ext uri="{FF2B5EF4-FFF2-40B4-BE49-F238E27FC236}">
              <a16:creationId xmlns:a16="http://schemas.microsoft.com/office/drawing/2014/main" id="{00000000-0008-0000-0000-000079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6" name="TextBox 10105">
          <a:extLst>
            <a:ext uri="{FF2B5EF4-FFF2-40B4-BE49-F238E27FC236}">
              <a16:creationId xmlns:a16="http://schemas.microsoft.com/office/drawing/2014/main" id="{00000000-0008-0000-0000-00007A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7" name="TextBox 10106">
          <a:extLst>
            <a:ext uri="{FF2B5EF4-FFF2-40B4-BE49-F238E27FC236}">
              <a16:creationId xmlns:a16="http://schemas.microsoft.com/office/drawing/2014/main" id="{00000000-0008-0000-0000-00007B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8" name="TextBox 10107">
          <a:extLst>
            <a:ext uri="{FF2B5EF4-FFF2-40B4-BE49-F238E27FC236}">
              <a16:creationId xmlns:a16="http://schemas.microsoft.com/office/drawing/2014/main" id="{00000000-0008-0000-0000-00007C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09" name="TextBox 10108">
          <a:extLst>
            <a:ext uri="{FF2B5EF4-FFF2-40B4-BE49-F238E27FC236}">
              <a16:creationId xmlns:a16="http://schemas.microsoft.com/office/drawing/2014/main" id="{00000000-0008-0000-0000-00007D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0" name="TextBox 10109">
          <a:extLst>
            <a:ext uri="{FF2B5EF4-FFF2-40B4-BE49-F238E27FC236}">
              <a16:creationId xmlns:a16="http://schemas.microsoft.com/office/drawing/2014/main" id="{00000000-0008-0000-0000-00007E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1" name="TextBox 10110">
          <a:extLst>
            <a:ext uri="{FF2B5EF4-FFF2-40B4-BE49-F238E27FC236}">
              <a16:creationId xmlns:a16="http://schemas.microsoft.com/office/drawing/2014/main" id="{00000000-0008-0000-0000-00007F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2" name="TextBox 10111">
          <a:extLst>
            <a:ext uri="{FF2B5EF4-FFF2-40B4-BE49-F238E27FC236}">
              <a16:creationId xmlns:a16="http://schemas.microsoft.com/office/drawing/2014/main" id="{00000000-0008-0000-0000-000080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3" name="TextBox 10112">
          <a:extLst>
            <a:ext uri="{FF2B5EF4-FFF2-40B4-BE49-F238E27FC236}">
              <a16:creationId xmlns:a16="http://schemas.microsoft.com/office/drawing/2014/main" id="{00000000-0008-0000-0000-000081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4" name="TextBox 10113">
          <a:extLst>
            <a:ext uri="{FF2B5EF4-FFF2-40B4-BE49-F238E27FC236}">
              <a16:creationId xmlns:a16="http://schemas.microsoft.com/office/drawing/2014/main" id="{00000000-0008-0000-0000-000082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5" name="TextBox 10114">
          <a:extLst>
            <a:ext uri="{FF2B5EF4-FFF2-40B4-BE49-F238E27FC236}">
              <a16:creationId xmlns:a16="http://schemas.microsoft.com/office/drawing/2014/main" id="{00000000-0008-0000-0000-000083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6" name="TextBox 10115">
          <a:extLst>
            <a:ext uri="{FF2B5EF4-FFF2-40B4-BE49-F238E27FC236}">
              <a16:creationId xmlns:a16="http://schemas.microsoft.com/office/drawing/2014/main" id="{00000000-0008-0000-0000-000084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7" name="TextBox 10116">
          <a:extLst>
            <a:ext uri="{FF2B5EF4-FFF2-40B4-BE49-F238E27FC236}">
              <a16:creationId xmlns:a16="http://schemas.microsoft.com/office/drawing/2014/main" id="{00000000-0008-0000-0000-000085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8" name="TextBox 10117">
          <a:extLst>
            <a:ext uri="{FF2B5EF4-FFF2-40B4-BE49-F238E27FC236}">
              <a16:creationId xmlns:a16="http://schemas.microsoft.com/office/drawing/2014/main" id="{00000000-0008-0000-0000-000086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19" name="TextBox 10118">
          <a:extLst>
            <a:ext uri="{FF2B5EF4-FFF2-40B4-BE49-F238E27FC236}">
              <a16:creationId xmlns:a16="http://schemas.microsoft.com/office/drawing/2014/main" id="{00000000-0008-0000-0000-000087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0" name="TextBox 10119">
          <a:extLst>
            <a:ext uri="{FF2B5EF4-FFF2-40B4-BE49-F238E27FC236}">
              <a16:creationId xmlns:a16="http://schemas.microsoft.com/office/drawing/2014/main" id="{00000000-0008-0000-0000-000088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1" name="TextBox 10120">
          <a:extLst>
            <a:ext uri="{FF2B5EF4-FFF2-40B4-BE49-F238E27FC236}">
              <a16:creationId xmlns:a16="http://schemas.microsoft.com/office/drawing/2014/main" id="{00000000-0008-0000-0000-000089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2" name="TextBox 10121">
          <a:extLst>
            <a:ext uri="{FF2B5EF4-FFF2-40B4-BE49-F238E27FC236}">
              <a16:creationId xmlns:a16="http://schemas.microsoft.com/office/drawing/2014/main" id="{00000000-0008-0000-0000-00008A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3" name="TextBox 10122">
          <a:extLst>
            <a:ext uri="{FF2B5EF4-FFF2-40B4-BE49-F238E27FC236}">
              <a16:creationId xmlns:a16="http://schemas.microsoft.com/office/drawing/2014/main" id="{00000000-0008-0000-0000-00008B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4" name="TextBox 10123">
          <a:extLst>
            <a:ext uri="{FF2B5EF4-FFF2-40B4-BE49-F238E27FC236}">
              <a16:creationId xmlns:a16="http://schemas.microsoft.com/office/drawing/2014/main" id="{00000000-0008-0000-0000-00008C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5" name="TextBox 10124">
          <a:extLst>
            <a:ext uri="{FF2B5EF4-FFF2-40B4-BE49-F238E27FC236}">
              <a16:creationId xmlns:a16="http://schemas.microsoft.com/office/drawing/2014/main" id="{00000000-0008-0000-0000-00008D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6" name="TextBox 10125">
          <a:extLst>
            <a:ext uri="{FF2B5EF4-FFF2-40B4-BE49-F238E27FC236}">
              <a16:creationId xmlns:a16="http://schemas.microsoft.com/office/drawing/2014/main" id="{00000000-0008-0000-0000-00008E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7" name="TextBox 10126">
          <a:extLst>
            <a:ext uri="{FF2B5EF4-FFF2-40B4-BE49-F238E27FC236}">
              <a16:creationId xmlns:a16="http://schemas.microsoft.com/office/drawing/2014/main" id="{00000000-0008-0000-0000-00008F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8" name="TextBox 10127">
          <a:extLst>
            <a:ext uri="{FF2B5EF4-FFF2-40B4-BE49-F238E27FC236}">
              <a16:creationId xmlns:a16="http://schemas.microsoft.com/office/drawing/2014/main" id="{00000000-0008-0000-0000-000090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29" name="TextBox 10128">
          <a:extLst>
            <a:ext uri="{FF2B5EF4-FFF2-40B4-BE49-F238E27FC236}">
              <a16:creationId xmlns:a16="http://schemas.microsoft.com/office/drawing/2014/main" id="{00000000-0008-0000-0000-000091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0" name="TextBox 10129">
          <a:extLst>
            <a:ext uri="{FF2B5EF4-FFF2-40B4-BE49-F238E27FC236}">
              <a16:creationId xmlns:a16="http://schemas.microsoft.com/office/drawing/2014/main" id="{00000000-0008-0000-0000-000092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1" name="TextBox 10130">
          <a:extLst>
            <a:ext uri="{FF2B5EF4-FFF2-40B4-BE49-F238E27FC236}">
              <a16:creationId xmlns:a16="http://schemas.microsoft.com/office/drawing/2014/main" id="{00000000-0008-0000-0000-000093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2" name="TextBox 10131">
          <a:extLst>
            <a:ext uri="{FF2B5EF4-FFF2-40B4-BE49-F238E27FC236}">
              <a16:creationId xmlns:a16="http://schemas.microsoft.com/office/drawing/2014/main" id="{00000000-0008-0000-0000-000094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3" name="TextBox 10132">
          <a:extLst>
            <a:ext uri="{FF2B5EF4-FFF2-40B4-BE49-F238E27FC236}">
              <a16:creationId xmlns:a16="http://schemas.microsoft.com/office/drawing/2014/main" id="{00000000-0008-0000-0000-000095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4" name="TextBox 10133">
          <a:extLst>
            <a:ext uri="{FF2B5EF4-FFF2-40B4-BE49-F238E27FC236}">
              <a16:creationId xmlns:a16="http://schemas.microsoft.com/office/drawing/2014/main" id="{00000000-0008-0000-0000-000096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5" name="TextBox 10134">
          <a:extLst>
            <a:ext uri="{FF2B5EF4-FFF2-40B4-BE49-F238E27FC236}">
              <a16:creationId xmlns:a16="http://schemas.microsoft.com/office/drawing/2014/main" id="{00000000-0008-0000-0000-000097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6" name="TextBox 10135">
          <a:extLst>
            <a:ext uri="{FF2B5EF4-FFF2-40B4-BE49-F238E27FC236}">
              <a16:creationId xmlns:a16="http://schemas.microsoft.com/office/drawing/2014/main" id="{00000000-0008-0000-0000-000098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7" name="TextBox 10136">
          <a:extLst>
            <a:ext uri="{FF2B5EF4-FFF2-40B4-BE49-F238E27FC236}">
              <a16:creationId xmlns:a16="http://schemas.microsoft.com/office/drawing/2014/main" id="{00000000-0008-0000-0000-000099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8" name="TextBox 10137">
          <a:extLst>
            <a:ext uri="{FF2B5EF4-FFF2-40B4-BE49-F238E27FC236}">
              <a16:creationId xmlns:a16="http://schemas.microsoft.com/office/drawing/2014/main" id="{00000000-0008-0000-0000-00009A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39" name="TextBox 10138">
          <a:extLst>
            <a:ext uri="{FF2B5EF4-FFF2-40B4-BE49-F238E27FC236}">
              <a16:creationId xmlns:a16="http://schemas.microsoft.com/office/drawing/2014/main" id="{00000000-0008-0000-0000-00009B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0" name="TextBox 10139">
          <a:extLst>
            <a:ext uri="{FF2B5EF4-FFF2-40B4-BE49-F238E27FC236}">
              <a16:creationId xmlns:a16="http://schemas.microsoft.com/office/drawing/2014/main" id="{00000000-0008-0000-0000-00009C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1" name="TextBox 10140">
          <a:extLst>
            <a:ext uri="{FF2B5EF4-FFF2-40B4-BE49-F238E27FC236}">
              <a16:creationId xmlns:a16="http://schemas.microsoft.com/office/drawing/2014/main" id="{00000000-0008-0000-0000-00009D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2" name="TextBox 10141">
          <a:extLst>
            <a:ext uri="{FF2B5EF4-FFF2-40B4-BE49-F238E27FC236}">
              <a16:creationId xmlns:a16="http://schemas.microsoft.com/office/drawing/2014/main" id="{00000000-0008-0000-0000-00009E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3" name="TextBox 10142">
          <a:extLst>
            <a:ext uri="{FF2B5EF4-FFF2-40B4-BE49-F238E27FC236}">
              <a16:creationId xmlns:a16="http://schemas.microsoft.com/office/drawing/2014/main" id="{00000000-0008-0000-0000-00009F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4" name="TextBox 10143">
          <a:extLst>
            <a:ext uri="{FF2B5EF4-FFF2-40B4-BE49-F238E27FC236}">
              <a16:creationId xmlns:a16="http://schemas.microsoft.com/office/drawing/2014/main" id="{00000000-0008-0000-0000-0000A0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5" name="TextBox 10144">
          <a:extLst>
            <a:ext uri="{FF2B5EF4-FFF2-40B4-BE49-F238E27FC236}">
              <a16:creationId xmlns:a16="http://schemas.microsoft.com/office/drawing/2014/main" id="{00000000-0008-0000-0000-0000A1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6" name="TextBox 10145">
          <a:extLst>
            <a:ext uri="{FF2B5EF4-FFF2-40B4-BE49-F238E27FC236}">
              <a16:creationId xmlns:a16="http://schemas.microsoft.com/office/drawing/2014/main" id="{00000000-0008-0000-0000-0000A2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7" name="TextBox 10146">
          <a:extLst>
            <a:ext uri="{FF2B5EF4-FFF2-40B4-BE49-F238E27FC236}">
              <a16:creationId xmlns:a16="http://schemas.microsoft.com/office/drawing/2014/main" id="{00000000-0008-0000-0000-0000A3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8" name="TextBox 10147">
          <a:extLst>
            <a:ext uri="{FF2B5EF4-FFF2-40B4-BE49-F238E27FC236}">
              <a16:creationId xmlns:a16="http://schemas.microsoft.com/office/drawing/2014/main" id="{00000000-0008-0000-0000-0000A4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49" name="TextBox 10148">
          <a:extLst>
            <a:ext uri="{FF2B5EF4-FFF2-40B4-BE49-F238E27FC236}">
              <a16:creationId xmlns:a16="http://schemas.microsoft.com/office/drawing/2014/main" id="{00000000-0008-0000-0000-0000A5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0" name="TextBox 10149">
          <a:extLst>
            <a:ext uri="{FF2B5EF4-FFF2-40B4-BE49-F238E27FC236}">
              <a16:creationId xmlns:a16="http://schemas.microsoft.com/office/drawing/2014/main" id="{00000000-0008-0000-0000-0000A6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1" name="TextBox 10150">
          <a:extLst>
            <a:ext uri="{FF2B5EF4-FFF2-40B4-BE49-F238E27FC236}">
              <a16:creationId xmlns:a16="http://schemas.microsoft.com/office/drawing/2014/main" id="{00000000-0008-0000-0000-0000A7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2" name="TextBox 10151">
          <a:extLst>
            <a:ext uri="{FF2B5EF4-FFF2-40B4-BE49-F238E27FC236}">
              <a16:creationId xmlns:a16="http://schemas.microsoft.com/office/drawing/2014/main" id="{00000000-0008-0000-0000-0000A8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3" name="TextBox 10152">
          <a:extLst>
            <a:ext uri="{FF2B5EF4-FFF2-40B4-BE49-F238E27FC236}">
              <a16:creationId xmlns:a16="http://schemas.microsoft.com/office/drawing/2014/main" id="{00000000-0008-0000-0000-0000A9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4" name="TextBox 10153">
          <a:extLst>
            <a:ext uri="{FF2B5EF4-FFF2-40B4-BE49-F238E27FC236}">
              <a16:creationId xmlns:a16="http://schemas.microsoft.com/office/drawing/2014/main" id="{00000000-0008-0000-0000-0000AA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5" name="TextBox 10154">
          <a:extLst>
            <a:ext uri="{FF2B5EF4-FFF2-40B4-BE49-F238E27FC236}">
              <a16:creationId xmlns:a16="http://schemas.microsoft.com/office/drawing/2014/main" id="{00000000-0008-0000-0000-0000AB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6" name="TextBox 10155">
          <a:extLst>
            <a:ext uri="{FF2B5EF4-FFF2-40B4-BE49-F238E27FC236}">
              <a16:creationId xmlns:a16="http://schemas.microsoft.com/office/drawing/2014/main" id="{00000000-0008-0000-0000-0000AC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7" name="TextBox 10156">
          <a:extLst>
            <a:ext uri="{FF2B5EF4-FFF2-40B4-BE49-F238E27FC236}">
              <a16:creationId xmlns:a16="http://schemas.microsoft.com/office/drawing/2014/main" id="{00000000-0008-0000-0000-0000AD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8" name="TextBox 10157">
          <a:extLst>
            <a:ext uri="{FF2B5EF4-FFF2-40B4-BE49-F238E27FC236}">
              <a16:creationId xmlns:a16="http://schemas.microsoft.com/office/drawing/2014/main" id="{00000000-0008-0000-0000-0000AE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59" name="TextBox 10158">
          <a:extLst>
            <a:ext uri="{FF2B5EF4-FFF2-40B4-BE49-F238E27FC236}">
              <a16:creationId xmlns:a16="http://schemas.microsoft.com/office/drawing/2014/main" id="{00000000-0008-0000-0000-0000AF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0" name="TextBox 10159">
          <a:extLst>
            <a:ext uri="{FF2B5EF4-FFF2-40B4-BE49-F238E27FC236}">
              <a16:creationId xmlns:a16="http://schemas.microsoft.com/office/drawing/2014/main" id="{00000000-0008-0000-0000-0000B0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1" name="TextBox 10160">
          <a:extLst>
            <a:ext uri="{FF2B5EF4-FFF2-40B4-BE49-F238E27FC236}">
              <a16:creationId xmlns:a16="http://schemas.microsoft.com/office/drawing/2014/main" id="{00000000-0008-0000-0000-0000B1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2" name="TextBox 10161">
          <a:extLst>
            <a:ext uri="{FF2B5EF4-FFF2-40B4-BE49-F238E27FC236}">
              <a16:creationId xmlns:a16="http://schemas.microsoft.com/office/drawing/2014/main" id="{00000000-0008-0000-0000-0000B2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3" name="TextBox 10162">
          <a:extLst>
            <a:ext uri="{FF2B5EF4-FFF2-40B4-BE49-F238E27FC236}">
              <a16:creationId xmlns:a16="http://schemas.microsoft.com/office/drawing/2014/main" id="{00000000-0008-0000-0000-0000B3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4" name="TextBox 10163">
          <a:extLst>
            <a:ext uri="{FF2B5EF4-FFF2-40B4-BE49-F238E27FC236}">
              <a16:creationId xmlns:a16="http://schemas.microsoft.com/office/drawing/2014/main" id="{00000000-0008-0000-0000-0000B4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5" name="TextBox 10164">
          <a:extLst>
            <a:ext uri="{FF2B5EF4-FFF2-40B4-BE49-F238E27FC236}">
              <a16:creationId xmlns:a16="http://schemas.microsoft.com/office/drawing/2014/main" id="{00000000-0008-0000-0000-0000B5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6" name="TextBox 10165">
          <a:extLst>
            <a:ext uri="{FF2B5EF4-FFF2-40B4-BE49-F238E27FC236}">
              <a16:creationId xmlns:a16="http://schemas.microsoft.com/office/drawing/2014/main" id="{00000000-0008-0000-0000-0000B6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7" name="TextBox 10166">
          <a:extLst>
            <a:ext uri="{FF2B5EF4-FFF2-40B4-BE49-F238E27FC236}">
              <a16:creationId xmlns:a16="http://schemas.microsoft.com/office/drawing/2014/main" id="{00000000-0008-0000-0000-0000B7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8" name="TextBox 10167">
          <a:extLst>
            <a:ext uri="{FF2B5EF4-FFF2-40B4-BE49-F238E27FC236}">
              <a16:creationId xmlns:a16="http://schemas.microsoft.com/office/drawing/2014/main" id="{00000000-0008-0000-0000-0000B8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69" name="TextBox 10168">
          <a:extLst>
            <a:ext uri="{FF2B5EF4-FFF2-40B4-BE49-F238E27FC236}">
              <a16:creationId xmlns:a16="http://schemas.microsoft.com/office/drawing/2014/main" id="{00000000-0008-0000-0000-0000B9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0" name="TextBox 10169">
          <a:extLst>
            <a:ext uri="{FF2B5EF4-FFF2-40B4-BE49-F238E27FC236}">
              <a16:creationId xmlns:a16="http://schemas.microsoft.com/office/drawing/2014/main" id="{00000000-0008-0000-0000-0000BA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1" name="TextBox 10170">
          <a:extLst>
            <a:ext uri="{FF2B5EF4-FFF2-40B4-BE49-F238E27FC236}">
              <a16:creationId xmlns:a16="http://schemas.microsoft.com/office/drawing/2014/main" id="{00000000-0008-0000-0000-0000BB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2" name="TextBox 10171">
          <a:extLst>
            <a:ext uri="{FF2B5EF4-FFF2-40B4-BE49-F238E27FC236}">
              <a16:creationId xmlns:a16="http://schemas.microsoft.com/office/drawing/2014/main" id="{00000000-0008-0000-0000-0000BC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3" name="TextBox 10172">
          <a:extLst>
            <a:ext uri="{FF2B5EF4-FFF2-40B4-BE49-F238E27FC236}">
              <a16:creationId xmlns:a16="http://schemas.microsoft.com/office/drawing/2014/main" id="{00000000-0008-0000-0000-0000BD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4" name="TextBox 10173">
          <a:extLst>
            <a:ext uri="{FF2B5EF4-FFF2-40B4-BE49-F238E27FC236}">
              <a16:creationId xmlns:a16="http://schemas.microsoft.com/office/drawing/2014/main" id="{00000000-0008-0000-0000-0000BE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5" name="TextBox 10174">
          <a:extLst>
            <a:ext uri="{FF2B5EF4-FFF2-40B4-BE49-F238E27FC236}">
              <a16:creationId xmlns:a16="http://schemas.microsoft.com/office/drawing/2014/main" id="{00000000-0008-0000-0000-0000BF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6" name="TextBox 10175">
          <a:extLst>
            <a:ext uri="{FF2B5EF4-FFF2-40B4-BE49-F238E27FC236}">
              <a16:creationId xmlns:a16="http://schemas.microsoft.com/office/drawing/2014/main" id="{00000000-0008-0000-0000-0000C0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7" name="TextBox 10176">
          <a:extLst>
            <a:ext uri="{FF2B5EF4-FFF2-40B4-BE49-F238E27FC236}">
              <a16:creationId xmlns:a16="http://schemas.microsoft.com/office/drawing/2014/main" id="{00000000-0008-0000-0000-0000C1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8" name="TextBox 10177">
          <a:extLst>
            <a:ext uri="{FF2B5EF4-FFF2-40B4-BE49-F238E27FC236}">
              <a16:creationId xmlns:a16="http://schemas.microsoft.com/office/drawing/2014/main" id="{00000000-0008-0000-0000-0000C2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79" name="TextBox 10178">
          <a:extLst>
            <a:ext uri="{FF2B5EF4-FFF2-40B4-BE49-F238E27FC236}">
              <a16:creationId xmlns:a16="http://schemas.microsoft.com/office/drawing/2014/main" id="{00000000-0008-0000-0000-0000C3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0" name="TextBox 10179">
          <a:extLst>
            <a:ext uri="{FF2B5EF4-FFF2-40B4-BE49-F238E27FC236}">
              <a16:creationId xmlns:a16="http://schemas.microsoft.com/office/drawing/2014/main" id="{00000000-0008-0000-0000-0000C4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1" name="TextBox 10180">
          <a:extLst>
            <a:ext uri="{FF2B5EF4-FFF2-40B4-BE49-F238E27FC236}">
              <a16:creationId xmlns:a16="http://schemas.microsoft.com/office/drawing/2014/main" id="{00000000-0008-0000-0000-0000C5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2" name="TextBox 10181">
          <a:extLst>
            <a:ext uri="{FF2B5EF4-FFF2-40B4-BE49-F238E27FC236}">
              <a16:creationId xmlns:a16="http://schemas.microsoft.com/office/drawing/2014/main" id="{00000000-0008-0000-0000-0000C6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3" name="TextBox 10182">
          <a:extLst>
            <a:ext uri="{FF2B5EF4-FFF2-40B4-BE49-F238E27FC236}">
              <a16:creationId xmlns:a16="http://schemas.microsoft.com/office/drawing/2014/main" id="{00000000-0008-0000-0000-0000C7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4" name="TextBox 10183">
          <a:extLst>
            <a:ext uri="{FF2B5EF4-FFF2-40B4-BE49-F238E27FC236}">
              <a16:creationId xmlns:a16="http://schemas.microsoft.com/office/drawing/2014/main" id="{00000000-0008-0000-0000-0000C8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5" name="TextBox 10184">
          <a:extLst>
            <a:ext uri="{FF2B5EF4-FFF2-40B4-BE49-F238E27FC236}">
              <a16:creationId xmlns:a16="http://schemas.microsoft.com/office/drawing/2014/main" id="{00000000-0008-0000-0000-0000C9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6" name="TextBox 10185">
          <a:extLst>
            <a:ext uri="{FF2B5EF4-FFF2-40B4-BE49-F238E27FC236}">
              <a16:creationId xmlns:a16="http://schemas.microsoft.com/office/drawing/2014/main" id="{00000000-0008-0000-0000-0000CA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7" name="TextBox 10186">
          <a:extLst>
            <a:ext uri="{FF2B5EF4-FFF2-40B4-BE49-F238E27FC236}">
              <a16:creationId xmlns:a16="http://schemas.microsoft.com/office/drawing/2014/main" id="{00000000-0008-0000-0000-0000CB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8" name="TextBox 10187">
          <a:extLst>
            <a:ext uri="{FF2B5EF4-FFF2-40B4-BE49-F238E27FC236}">
              <a16:creationId xmlns:a16="http://schemas.microsoft.com/office/drawing/2014/main" id="{00000000-0008-0000-0000-0000CC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89" name="TextBox 10188">
          <a:extLst>
            <a:ext uri="{FF2B5EF4-FFF2-40B4-BE49-F238E27FC236}">
              <a16:creationId xmlns:a16="http://schemas.microsoft.com/office/drawing/2014/main" id="{00000000-0008-0000-0000-0000CD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0" name="TextBox 10189">
          <a:extLst>
            <a:ext uri="{FF2B5EF4-FFF2-40B4-BE49-F238E27FC236}">
              <a16:creationId xmlns:a16="http://schemas.microsoft.com/office/drawing/2014/main" id="{00000000-0008-0000-0000-0000CE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1" name="TextBox 10190">
          <a:extLst>
            <a:ext uri="{FF2B5EF4-FFF2-40B4-BE49-F238E27FC236}">
              <a16:creationId xmlns:a16="http://schemas.microsoft.com/office/drawing/2014/main" id="{00000000-0008-0000-0000-0000CF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2" name="TextBox 10191">
          <a:extLst>
            <a:ext uri="{FF2B5EF4-FFF2-40B4-BE49-F238E27FC236}">
              <a16:creationId xmlns:a16="http://schemas.microsoft.com/office/drawing/2014/main" id="{00000000-0008-0000-0000-0000D0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3" name="TextBox 10192">
          <a:extLst>
            <a:ext uri="{FF2B5EF4-FFF2-40B4-BE49-F238E27FC236}">
              <a16:creationId xmlns:a16="http://schemas.microsoft.com/office/drawing/2014/main" id="{00000000-0008-0000-0000-0000D1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4" name="TextBox 10193">
          <a:extLst>
            <a:ext uri="{FF2B5EF4-FFF2-40B4-BE49-F238E27FC236}">
              <a16:creationId xmlns:a16="http://schemas.microsoft.com/office/drawing/2014/main" id="{00000000-0008-0000-0000-0000D2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5" name="TextBox 10194">
          <a:extLst>
            <a:ext uri="{FF2B5EF4-FFF2-40B4-BE49-F238E27FC236}">
              <a16:creationId xmlns:a16="http://schemas.microsoft.com/office/drawing/2014/main" id="{00000000-0008-0000-0000-0000D3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6" name="TextBox 10195">
          <a:extLst>
            <a:ext uri="{FF2B5EF4-FFF2-40B4-BE49-F238E27FC236}">
              <a16:creationId xmlns:a16="http://schemas.microsoft.com/office/drawing/2014/main" id="{00000000-0008-0000-0000-0000D4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7" name="TextBox 10196">
          <a:extLst>
            <a:ext uri="{FF2B5EF4-FFF2-40B4-BE49-F238E27FC236}">
              <a16:creationId xmlns:a16="http://schemas.microsoft.com/office/drawing/2014/main" id="{00000000-0008-0000-0000-0000D5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8" name="TextBox 10197">
          <a:extLst>
            <a:ext uri="{FF2B5EF4-FFF2-40B4-BE49-F238E27FC236}">
              <a16:creationId xmlns:a16="http://schemas.microsoft.com/office/drawing/2014/main" id="{00000000-0008-0000-0000-0000D6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199" name="TextBox 10198">
          <a:extLst>
            <a:ext uri="{FF2B5EF4-FFF2-40B4-BE49-F238E27FC236}">
              <a16:creationId xmlns:a16="http://schemas.microsoft.com/office/drawing/2014/main" id="{00000000-0008-0000-0000-0000D7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0" name="TextBox 10199">
          <a:extLst>
            <a:ext uri="{FF2B5EF4-FFF2-40B4-BE49-F238E27FC236}">
              <a16:creationId xmlns:a16="http://schemas.microsoft.com/office/drawing/2014/main" id="{00000000-0008-0000-0000-0000D8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1" name="TextBox 10200">
          <a:extLst>
            <a:ext uri="{FF2B5EF4-FFF2-40B4-BE49-F238E27FC236}">
              <a16:creationId xmlns:a16="http://schemas.microsoft.com/office/drawing/2014/main" id="{00000000-0008-0000-0000-0000D9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2" name="TextBox 10201">
          <a:extLst>
            <a:ext uri="{FF2B5EF4-FFF2-40B4-BE49-F238E27FC236}">
              <a16:creationId xmlns:a16="http://schemas.microsoft.com/office/drawing/2014/main" id="{00000000-0008-0000-0000-0000DA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3" name="TextBox 10202">
          <a:extLst>
            <a:ext uri="{FF2B5EF4-FFF2-40B4-BE49-F238E27FC236}">
              <a16:creationId xmlns:a16="http://schemas.microsoft.com/office/drawing/2014/main" id="{00000000-0008-0000-0000-0000DB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4" name="TextBox 10203">
          <a:extLst>
            <a:ext uri="{FF2B5EF4-FFF2-40B4-BE49-F238E27FC236}">
              <a16:creationId xmlns:a16="http://schemas.microsoft.com/office/drawing/2014/main" id="{00000000-0008-0000-0000-0000DC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5" name="TextBox 10204">
          <a:extLst>
            <a:ext uri="{FF2B5EF4-FFF2-40B4-BE49-F238E27FC236}">
              <a16:creationId xmlns:a16="http://schemas.microsoft.com/office/drawing/2014/main" id="{00000000-0008-0000-0000-0000DD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6" name="TextBox 10205">
          <a:extLst>
            <a:ext uri="{FF2B5EF4-FFF2-40B4-BE49-F238E27FC236}">
              <a16:creationId xmlns:a16="http://schemas.microsoft.com/office/drawing/2014/main" id="{00000000-0008-0000-0000-0000DE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7" name="TextBox 10206">
          <a:extLst>
            <a:ext uri="{FF2B5EF4-FFF2-40B4-BE49-F238E27FC236}">
              <a16:creationId xmlns:a16="http://schemas.microsoft.com/office/drawing/2014/main" id="{00000000-0008-0000-0000-0000DF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8" name="TextBox 10207">
          <a:extLst>
            <a:ext uri="{FF2B5EF4-FFF2-40B4-BE49-F238E27FC236}">
              <a16:creationId xmlns:a16="http://schemas.microsoft.com/office/drawing/2014/main" id="{00000000-0008-0000-0000-0000E0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09" name="TextBox 10208">
          <a:extLst>
            <a:ext uri="{FF2B5EF4-FFF2-40B4-BE49-F238E27FC236}">
              <a16:creationId xmlns:a16="http://schemas.microsoft.com/office/drawing/2014/main" id="{00000000-0008-0000-0000-0000E1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0" name="TextBox 10209">
          <a:extLst>
            <a:ext uri="{FF2B5EF4-FFF2-40B4-BE49-F238E27FC236}">
              <a16:creationId xmlns:a16="http://schemas.microsoft.com/office/drawing/2014/main" id="{00000000-0008-0000-0000-0000E2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1" name="TextBox 10210">
          <a:extLst>
            <a:ext uri="{FF2B5EF4-FFF2-40B4-BE49-F238E27FC236}">
              <a16:creationId xmlns:a16="http://schemas.microsoft.com/office/drawing/2014/main" id="{00000000-0008-0000-0000-0000E3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2" name="TextBox 10211">
          <a:extLst>
            <a:ext uri="{FF2B5EF4-FFF2-40B4-BE49-F238E27FC236}">
              <a16:creationId xmlns:a16="http://schemas.microsoft.com/office/drawing/2014/main" id="{00000000-0008-0000-0000-0000E4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3" name="TextBox 10212">
          <a:extLst>
            <a:ext uri="{FF2B5EF4-FFF2-40B4-BE49-F238E27FC236}">
              <a16:creationId xmlns:a16="http://schemas.microsoft.com/office/drawing/2014/main" id="{00000000-0008-0000-0000-0000E5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4" name="TextBox 10213">
          <a:extLst>
            <a:ext uri="{FF2B5EF4-FFF2-40B4-BE49-F238E27FC236}">
              <a16:creationId xmlns:a16="http://schemas.microsoft.com/office/drawing/2014/main" id="{00000000-0008-0000-0000-0000E6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5" name="TextBox 10214">
          <a:extLst>
            <a:ext uri="{FF2B5EF4-FFF2-40B4-BE49-F238E27FC236}">
              <a16:creationId xmlns:a16="http://schemas.microsoft.com/office/drawing/2014/main" id="{00000000-0008-0000-0000-0000E7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6" name="TextBox 10215">
          <a:extLst>
            <a:ext uri="{FF2B5EF4-FFF2-40B4-BE49-F238E27FC236}">
              <a16:creationId xmlns:a16="http://schemas.microsoft.com/office/drawing/2014/main" id="{00000000-0008-0000-0000-0000E8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7" name="TextBox 10216">
          <a:extLst>
            <a:ext uri="{FF2B5EF4-FFF2-40B4-BE49-F238E27FC236}">
              <a16:creationId xmlns:a16="http://schemas.microsoft.com/office/drawing/2014/main" id="{00000000-0008-0000-0000-0000E9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8" name="TextBox 10217">
          <a:extLst>
            <a:ext uri="{FF2B5EF4-FFF2-40B4-BE49-F238E27FC236}">
              <a16:creationId xmlns:a16="http://schemas.microsoft.com/office/drawing/2014/main" id="{00000000-0008-0000-0000-0000EA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19" name="TextBox 10218">
          <a:extLst>
            <a:ext uri="{FF2B5EF4-FFF2-40B4-BE49-F238E27FC236}">
              <a16:creationId xmlns:a16="http://schemas.microsoft.com/office/drawing/2014/main" id="{00000000-0008-0000-0000-0000EB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0" name="TextBox 10219">
          <a:extLst>
            <a:ext uri="{FF2B5EF4-FFF2-40B4-BE49-F238E27FC236}">
              <a16:creationId xmlns:a16="http://schemas.microsoft.com/office/drawing/2014/main" id="{00000000-0008-0000-0000-0000EC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1" name="TextBox 10220">
          <a:extLst>
            <a:ext uri="{FF2B5EF4-FFF2-40B4-BE49-F238E27FC236}">
              <a16:creationId xmlns:a16="http://schemas.microsoft.com/office/drawing/2014/main" id="{00000000-0008-0000-0000-0000ED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2" name="TextBox 10221">
          <a:extLst>
            <a:ext uri="{FF2B5EF4-FFF2-40B4-BE49-F238E27FC236}">
              <a16:creationId xmlns:a16="http://schemas.microsoft.com/office/drawing/2014/main" id="{00000000-0008-0000-0000-0000EE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3" name="TextBox 10222">
          <a:extLst>
            <a:ext uri="{FF2B5EF4-FFF2-40B4-BE49-F238E27FC236}">
              <a16:creationId xmlns:a16="http://schemas.microsoft.com/office/drawing/2014/main" id="{00000000-0008-0000-0000-0000EF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4" name="TextBox 10223">
          <a:extLst>
            <a:ext uri="{FF2B5EF4-FFF2-40B4-BE49-F238E27FC236}">
              <a16:creationId xmlns:a16="http://schemas.microsoft.com/office/drawing/2014/main" id="{00000000-0008-0000-0000-0000F0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5" name="TextBox 10224">
          <a:extLst>
            <a:ext uri="{FF2B5EF4-FFF2-40B4-BE49-F238E27FC236}">
              <a16:creationId xmlns:a16="http://schemas.microsoft.com/office/drawing/2014/main" id="{00000000-0008-0000-0000-0000F1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6" name="TextBox 10225">
          <a:extLst>
            <a:ext uri="{FF2B5EF4-FFF2-40B4-BE49-F238E27FC236}">
              <a16:creationId xmlns:a16="http://schemas.microsoft.com/office/drawing/2014/main" id="{00000000-0008-0000-0000-0000F2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7" name="TextBox 10226">
          <a:extLst>
            <a:ext uri="{FF2B5EF4-FFF2-40B4-BE49-F238E27FC236}">
              <a16:creationId xmlns:a16="http://schemas.microsoft.com/office/drawing/2014/main" id="{00000000-0008-0000-0000-0000F3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8" name="TextBox 10227">
          <a:extLst>
            <a:ext uri="{FF2B5EF4-FFF2-40B4-BE49-F238E27FC236}">
              <a16:creationId xmlns:a16="http://schemas.microsoft.com/office/drawing/2014/main" id="{00000000-0008-0000-0000-0000F4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29" name="TextBox 10228">
          <a:extLst>
            <a:ext uri="{FF2B5EF4-FFF2-40B4-BE49-F238E27FC236}">
              <a16:creationId xmlns:a16="http://schemas.microsoft.com/office/drawing/2014/main" id="{00000000-0008-0000-0000-0000F5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0" name="TextBox 10229">
          <a:extLst>
            <a:ext uri="{FF2B5EF4-FFF2-40B4-BE49-F238E27FC236}">
              <a16:creationId xmlns:a16="http://schemas.microsoft.com/office/drawing/2014/main" id="{00000000-0008-0000-0000-0000F6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1" name="TextBox 10230">
          <a:extLst>
            <a:ext uri="{FF2B5EF4-FFF2-40B4-BE49-F238E27FC236}">
              <a16:creationId xmlns:a16="http://schemas.microsoft.com/office/drawing/2014/main" id="{00000000-0008-0000-0000-0000F7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2" name="TextBox 10231">
          <a:extLst>
            <a:ext uri="{FF2B5EF4-FFF2-40B4-BE49-F238E27FC236}">
              <a16:creationId xmlns:a16="http://schemas.microsoft.com/office/drawing/2014/main" id="{00000000-0008-0000-0000-0000F8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3" name="TextBox 10232">
          <a:extLst>
            <a:ext uri="{FF2B5EF4-FFF2-40B4-BE49-F238E27FC236}">
              <a16:creationId xmlns:a16="http://schemas.microsoft.com/office/drawing/2014/main" id="{00000000-0008-0000-0000-0000F9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4" name="TextBox 10233">
          <a:extLst>
            <a:ext uri="{FF2B5EF4-FFF2-40B4-BE49-F238E27FC236}">
              <a16:creationId xmlns:a16="http://schemas.microsoft.com/office/drawing/2014/main" id="{00000000-0008-0000-0000-0000FA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5" name="TextBox 10234">
          <a:extLst>
            <a:ext uri="{FF2B5EF4-FFF2-40B4-BE49-F238E27FC236}">
              <a16:creationId xmlns:a16="http://schemas.microsoft.com/office/drawing/2014/main" id="{00000000-0008-0000-0000-0000FB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6" name="TextBox 10235">
          <a:extLst>
            <a:ext uri="{FF2B5EF4-FFF2-40B4-BE49-F238E27FC236}">
              <a16:creationId xmlns:a16="http://schemas.microsoft.com/office/drawing/2014/main" id="{00000000-0008-0000-0000-0000FC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7" name="TextBox 10236">
          <a:extLst>
            <a:ext uri="{FF2B5EF4-FFF2-40B4-BE49-F238E27FC236}">
              <a16:creationId xmlns:a16="http://schemas.microsoft.com/office/drawing/2014/main" id="{00000000-0008-0000-0000-0000FD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8" name="TextBox 10237">
          <a:extLst>
            <a:ext uri="{FF2B5EF4-FFF2-40B4-BE49-F238E27FC236}">
              <a16:creationId xmlns:a16="http://schemas.microsoft.com/office/drawing/2014/main" id="{00000000-0008-0000-0000-0000FE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39" name="TextBox 10238">
          <a:extLst>
            <a:ext uri="{FF2B5EF4-FFF2-40B4-BE49-F238E27FC236}">
              <a16:creationId xmlns:a16="http://schemas.microsoft.com/office/drawing/2014/main" id="{00000000-0008-0000-0000-0000FF27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0" name="TextBox 10239">
          <a:extLst>
            <a:ext uri="{FF2B5EF4-FFF2-40B4-BE49-F238E27FC236}">
              <a16:creationId xmlns:a16="http://schemas.microsoft.com/office/drawing/2014/main" id="{00000000-0008-0000-0000-000000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1" name="TextBox 10240">
          <a:extLst>
            <a:ext uri="{FF2B5EF4-FFF2-40B4-BE49-F238E27FC236}">
              <a16:creationId xmlns:a16="http://schemas.microsoft.com/office/drawing/2014/main" id="{00000000-0008-0000-0000-000001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2" name="TextBox 10241">
          <a:extLst>
            <a:ext uri="{FF2B5EF4-FFF2-40B4-BE49-F238E27FC236}">
              <a16:creationId xmlns:a16="http://schemas.microsoft.com/office/drawing/2014/main" id="{00000000-0008-0000-0000-000002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3" name="TextBox 10242">
          <a:extLst>
            <a:ext uri="{FF2B5EF4-FFF2-40B4-BE49-F238E27FC236}">
              <a16:creationId xmlns:a16="http://schemas.microsoft.com/office/drawing/2014/main" id="{00000000-0008-0000-0000-000003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4" name="TextBox 10243">
          <a:extLst>
            <a:ext uri="{FF2B5EF4-FFF2-40B4-BE49-F238E27FC236}">
              <a16:creationId xmlns:a16="http://schemas.microsoft.com/office/drawing/2014/main" id="{00000000-0008-0000-0000-000004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5" name="TextBox 10244">
          <a:extLst>
            <a:ext uri="{FF2B5EF4-FFF2-40B4-BE49-F238E27FC236}">
              <a16:creationId xmlns:a16="http://schemas.microsoft.com/office/drawing/2014/main" id="{00000000-0008-0000-0000-000005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6" name="TextBox 10245">
          <a:extLst>
            <a:ext uri="{FF2B5EF4-FFF2-40B4-BE49-F238E27FC236}">
              <a16:creationId xmlns:a16="http://schemas.microsoft.com/office/drawing/2014/main" id="{00000000-0008-0000-0000-000006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7" name="TextBox 10246">
          <a:extLst>
            <a:ext uri="{FF2B5EF4-FFF2-40B4-BE49-F238E27FC236}">
              <a16:creationId xmlns:a16="http://schemas.microsoft.com/office/drawing/2014/main" id="{00000000-0008-0000-0000-000007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8" name="TextBox 10247">
          <a:extLst>
            <a:ext uri="{FF2B5EF4-FFF2-40B4-BE49-F238E27FC236}">
              <a16:creationId xmlns:a16="http://schemas.microsoft.com/office/drawing/2014/main" id="{00000000-0008-0000-0000-000008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49" name="TextBox 10248">
          <a:extLst>
            <a:ext uri="{FF2B5EF4-FFF2-40B4-BE49-F238E27FC236}">
              <a16:creationId xmlns:a16="http://schemas.microsoft.com/office/drawing/2014/main" id="{00000000-0008-0000-0000-000009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0" name="TextBox 10249">
          <a:extLst>
            <a:ext uri="{FF2B5EF4-FFF2-40B4-BE49-F238E27FC236}">
              <a16:creationId xmlns:a16="http://schemas.microsoft.com/office/drawing/2014/main" id="{00000000-0008-0000-0000-00000A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1" name="TextBox 10250">
          <a:extLst>
            <a:ext uri="{FF2B5EF4-FFF2-40B4-BE49-F238E27FC236}">
              <a16:creationId xmlns:a16="http://schemas.microsoft.com/office/drawing/2014/main" id="{00000000-0008-0000-0000-00000B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2" name="TextBox 10251">
          <a:extLst>
            <a:ext uri="{FF2B5EF4-FFF2-40B4-BE49-F238E27FC236}">
              <a16:creationId xmlns:a16="http://schemas.microsoft.com/office/drawing/2014/main" id="{00000000-0008-0000-0000-00000C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3" name="TextBox 10252">
          <a:extLst>
            <a:ext uri="{FF2B5EF4-FFF2-40B4-BE49-F238E27FC236}">
              <a16:creationId xmlns:a16="http://schemas.microsoft.com/office/drawing/2014/main" id="{00000000-0008-0000-0000-00000D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4" name="TextBox 10253">
          <a:extLst>
            <a:ext uri="{FF2B5EF4-FFF2-40B4-BE49-F238E27FC236}">
              <a16:creationId xmlns:a16="http://schemas.microsoft.com/office/drawing/2014/main" id="{00000000-0008-0000-0000-00000E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5" name="TextBox 10254">
          <a:extLst>
            <a:ext uri="{FF2B5EF4-FFF2-40B4-BE49-F238E27FC236}">
              <a16:creationId xmlns:a16="http://schemas.microsoft.com/office/drawing/2014/main" id="{00000000-0008-0000-0000-00000F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6" name="TextBox 10255">
          <a:extLst>
            <a:ext uri="{FF2B5EF4-FFF2-40B4-BE49-F238E27FC236}">
              <a16:creationId xmlns:a16="http://schemas.microsoft.com/office/drawing/2014/main" id="{00000000-0008-0000-0000-000010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7" name="TextBox 10256">
          <a:extLst>
            <a:ext uri="{FF2B5EF4-FFF2-40B4-BE49-F238E27FC236}">
              <a16:creationId xmlns:a16="http://schemas.microsoft.com/office/drawing/2014/main" id="{00000000-0008-0000-0000-000011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8" name="TextBox 10257">
          <a:extLst>
            <a:ext uri="{FF2B5EF4-FFF2-40B4-BE49-F238E27FC236}">
              <a16:creationId xmlns:a16="http://schemas.microsoft.com/office/drawing/2014/main" id="{00000000-0008-0000-0000-000012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59" name="TextBox 10258">
          <a:extLst>
            <a:ext uri="{FF2B5EF4-FFF2-40B4-BE49-F238E27FC236}">
              <a16:creationId xmlns:a16="http://schemas.microsoft.com/office/drawing/2014/main" id="{00000000-0008-0000-0000-000013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0" name="TextBox 10259">
          <a:extLst>
            <a:ext uri="{FF2B5EF4-FFF2-40B4-BE49-F238E27FC236}">
              <a16:creationId xmlns:a16="http://schemas.microsoft.com/office/drawing/2014/main" id="{00000000-0008-0000-0000-000014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1" name="TextBox 10260">
          <a:extLst>
            <a:ext uri="{FF2B5EF4-FFF2-40B4-BE49-F238E27FC236}">
              <a16:creationId xmlns:a16="http://schemas.microsoft.com/office/drawing/2014/main" id="{00000000-0008-0000-0000-000015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2" name="TextBox 10261">
          <a:extLst>
            <a:ext uri="{FF2B5EF4-FFF2-40B4-BE49-F238E27FC236}">
              <a16:creationId xmlns:a16="http://schemas.microsoft.com/office/drawing/2014/main" id="{00000000-0008-0000-0000-000016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3" name="TextBox 10262">
          <a:extLst>
            <a:ext uri="{FF2B5EF4-FFF2-40B4-BE49-F238E27FC236}">
              <a16:creationId xmlns:a16="http://schemas.microsoft.com/office/drawing/2014/main" id="{00000000-0008-0000-0000-000017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4" name="TextBox 10263">
          <a:extLst>
            <a:ext uri="{FF2B5EF4-FFF2-40B4-BE49-F238E27FC236}">
              <a16:creationId xmlns:a16="http://schemas.microsoft.com/office/drawing/2014/main" id="{00000000-0008-0000-0000-000018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5" name="TextBox 10264">
          <a:extLst>
            <a:ext uri="{FF2B5EF4-FFF2-40B4-BE49-F238E27FC236}">
              <a16:creationId xmlns:a16="http://schemas.microsoft.com/office/drawing/2014/main" id="{00000000-0008-0000-0000-000019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6" name="TextBox 10265">
          <a:extLst>
            <a:ext uri="{FF2B5EF4-FFF2-40B4-BE49-F238E27FC236}">
              <a16:creationId xmlns:a16="http://schemas.microsoft.com/office/drawing/2014/main" id="{00000000-0008-0000-0000-00001A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7" name="TextBox 10266">
          <a:extLst>
            <a:ext uri="{FF2B5EF4-FFF2-40B4-BE49-F238E27FC236}">
              <a16:creationId xmlns:a16="http://schemas.microsoft.com/office/drawing/2014/main" id="{00000000-0008-0000-0000-00001B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8" name="TextBox 10267">
          <a:extLst>
            <a:ext uri="{FF2B5EF4-FFF2-40B4-BE49-F238E27FC236}">
              <a16:creationId xmlns:a16="http://schemas.microsoft.com/office/drawing/2014/main" id="{00000000-0008-0000-0000-00001C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69" name="TextBox 10268">
          <a:extLst>
            <a:ext uri="{FF2B5EF4-FFF2-40B4-BE49-F238E27FC236}">
              <a16:creationId xmlns:a16="http://schemas.microsoft.com/office/drawing/2014/main" id="{00000000-0008-0000-0000-00001D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0" name="TextBox 10269">
          <a:extLst>
            <a:ext uri="{FF2B5EF4-FFF2-40B4-BE49-F238E27FC236}">
              <a16:creationId xmlns:a16="http://schemas.microsoft.com/office/drawing/2014/main" id="{00000000-0008-0000-0000-00001E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1" name="TextBox 10270">
          <a:extLst>
            <a:ext uri="{FF2B5EF4-FFF2-40B4-BE49-F238E27FC236}">
              <a16:creationId xmlns:a16="http://schemas.microsoft.com/office/drawing/2014/main" id="{00000000-0008-0000-0000-00001F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2" name="TextBox 10271">
          <a:extLst>
            <a:ext uri="{FF2B5EF4-FFF2-40B4-BE49-F238E27FC236}">
              <a16:creationId xmlns:a16="http://schemas.microsoft.com/office/drawing/2014/main" id="{00000000-0008-0000-0000-000020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3" name="TextBox 10272">
          <a:extLst>
            <a:ext uri="{FF2B5EF4-FFF2-40B4-BE49-F238E27FC236}">
              <a16:creationId xmlns:a16="http://schemas.microsoft.com/office/drawing/2014/main" id="{00000000-0008-0000-0000-000021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4" name="TextBox 10273">
          <a:extLst>
            <a:ext uri="{FF2B5EF4-FFF2-40B4-BE49-F238E27FC236}">
              <a16:creationId xmlns:a16="http://schemas.microsoft.com/office/drawing/2014/main" id="{00000000-0008-0000-0000-000022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5" name="TextBox 10274">
          <a:extLst>
            <a:ext uri="{FF2B5EF4-FFF2-40B4-BE49-F238E27FC236}">
              <a16:creationId xmlns:a16="http://schemas.microsoft.com/office/drawing/2014/main" id="{00000000-0008-0000-0000-000023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6" name="TextBox 10275">
          <a:extLst>
            <a:ext uri="{FF2B5EF4-FFF2-40B4-BE49-F238E27FC236}">
              <a16:creationId xmlns:a16="http://schemas.microsoft.com/office/drawing/2014/main" id="{00000000-0008-0000-0000-000024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7" name="TextBox 10276">
          <a:extLst>
            <a:ext uri="{FF2B5EF4-FFF2-40B4-BE49-F238E27FC236}">
              <a16:creationId xmlns:a16="http://schemas.microsoft.com/office/drawing/2014/main" id="{00000000-0008-0000-0000-000025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8" name="TextBox 10277">
          <a:extLst>
            <a:ext uri="{FF2B5EF4-FFF2-40B4-BE49-F238E27FC236}">
              <a16:creationId xmlns:a16="http://schemas.microsoft.com/office/drawing/2014/main" id="{00000000-0008-0000-0000-000026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79" name="TextBox 10278">
          <a:extLst>
            <a:ext uri="{FF2B5EF4-FFF2-40B4-BE49-F238E27FC236}">
              <a16:creationId xmlns:a16="http://schemas.microsoft.com/office/drawing/2014/main" id="{00000000-0008-0000-0000-000027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0" name="TextBox 10279">
          <a:extLst>
            <a:ext uri="{FF2B5EF4-FFF2-40B4-BE49-F238E27FC236}">
              <a16:creationId xmlns:a16="http://schemas.microsoft.com/office/drawing/2014/main" id="{00000000-0008-0000-0000-000028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1" name="TextBox 10280">
          <a:extLst>
            <a:ext uri="{FF2B5EF4-FFF2-40B4-BE49-F238E27FC236}">
              <a16:creationId xmlns:a16="http://schemas.microsoft.com/office/drawing/2014/main" id="{00000000-0008-0000-0000-000029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2" name="TextBox 10281">
          <a:extLst>
            <a:ext uri="{FF2B5EF4-FFF2-40B4-BE49-F238E27FC236}">
              <a16:creationId xmlns:a16="http://schemas.microsoft.com/office/drawing/2014/main" id="{00000000-0008-0000-0000-00002A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3" name="TextBox 10282">
          <a:extLst>
            <a:ext uri="{FF2B5EF4-FFF2-40B4-BE49-F238E27FC236}">
              <a16:creationId xmlns:a16="http://schemas.microsoft.com/office/drawing/2014/main" id="{00000000-0008-0000-0000-00002B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4" name="TextBox 10283">
          <a:extLst>
            <a:ext uri="{FF2B5EF4-FFF2-40B4-BE49-F238E27FC236}">
              <a16:creationId xmlns:a16="http://schemas.microsoft.com/office/drawing/2014/main" id="{00000000-0008-0000-0000-00002C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5" name="TextBox 10284">
          <a:extLst>
            <a:ext uri="{FF2B5EF4-FFF2-40B4-BE49-F238E27FC236}">
              <a16:creationId xmlns:a16="http://schemas.microsoft.com/office/drawing/2014/main" id="{00000000-0008-0000-0000-00002D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6" name="TextBox 10285">
          <a:extLst>
            <a:ext uri="{FF2B5EF4-FFF2-40B4-BE49-F238E27FC236}">
              <a16:creationId xmlns:a16="http://schemas.microsoft.com/office/drawing/2014/main" id="{00000000-0008-0000-0000-00002E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7" name="TextBox 10286">
          <a:extLst>
            <a:ext uri="{FF2B5EF4-FFF2-40B4-BE49-F238E27FC236}">
              <a16:creationId xmlns:a16="http://schemas.microsoft.com/office/drawing/2014/main" id="{00000000-0008-0000-0000-00002F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8" name="TextBox 10287">
          <a:extLst>
            <a:ext uri="{FF2B5EF4-FFF2-40B4-BE49-F238E27FC236}">
              <a16:creationId xmlns:a16="http://schemas.microsoft.com/office/drawing/2014/main" id="{00000000-0008-0000-0000-000030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89" name="TextBox 10288">
          <a:extLst>
            <a:ext uri="{FF2B5EF4-FFF2-40B4-BE49-F238E27FC236}">
              <a16:creationId xmlns:a16="http://schemas.microsoft.com/office/drawing/2014/main" id="{00000000-0008-0000-0000-000031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0" name="TextBox 10289">
          <a:extLst>
            <a:ext uri="{FF2B5EF4-FFF2-40B4-BE49-F238E27FC236}">
              <a16:creationId xmlns:a16="http://schemas.microsoft.com/office/drawing/2014/main" id="{00000000-0008-0000-0000-000032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1" name="TextBox 10290">
          <a:extLst>
            <a:ext uri="{FF2B5EF4-FFF2-40B4-BE49-F238E27FC236}">
              <a16:creationId xmlns:a16="http://schemas.microsoft.com/office/drawing/2014/main" id="{00000000-0008-0000-0000-000033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2" name="TextBox 10291">
          <a:extLst>
            <a:ext uri="{FF2B5EF4-FFF2-40B4-BE49-F238E27FC236}">
              <a16:creationId xmlns:a16="http://schemas.microsoft.com/office/drawing/2014/main" id="{00000000-0008-0000-0000-000034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3" name="TextBox 10292">
          <a:extLst>
            <a:ext uri="{FF2B5EF4-FFF2-40B4-BE49-F238E27FC236}">
              <a16:creationId xmlns:a16="http://schemas.microsoft.com/office/drawing/2014/main" id="{00000000-0008-0000-0000-000035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4" name="TextBox 10293">
          <a:extLst>
            <a:ext uri="{FF2B5EF4-FFF2-40B4-BE49-F238E27FC236}">
              <a16:creationId xmlns:a16="http://schemas.microsoft.com/office/drawing/2014/main" id="{00000000-0008-0000-0000-000036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5" name="TextBox 10294">
          <a:extLst>
            <a:ext uri="{FF2B5EF4-FFF2-40B4-BE49-F238E27FC236}">
              <a16:creationId xmlns:a16="http://schemas.microsoft.com/office/drawing/2014/main" id="{00000000-0008-0000-0000-000037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6" name="TextBox 10295">
          <a:extLst>
            <a:ext uri="{FF2B5EF4-FFF2-40B4-BE49-F238E27FC236}">
              <a16:creationId xmlns:a16="http://schemas.microsoft.com/office/drawing/2014/main" id="{00000000-0008-0000-0000-000038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7" name="TextBox 10296">
          <a:extLst>
            <a:ext uri="{FF2B5EF4-FFF2-40B4-BE49-F238E27FC236}">
              <a16:creationId xmlns:a16="http://schemas.microsoft.com/office/drawing/2014/main" id="{00000000-0008-0000-0000-000039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8" name="TextBox 10297">
          <a:extLst>
            <a:ext uri="{FF2B5EF4-FFF2-40B4-BE49-F238E27FC236}">
              <a16:creationId xmlns:a16="http://schemas.microsoft.com/office/drawing/2014/main" id="{00000000-0008-0000-0000-00003A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299" name="TextBox 10298">
          <a:extLst>
            <a:ext uri="{FF2B5EF4-FFF2-40B4-BE49-F238E27FC236}">
              <a16:creationId xmlns:a16="http://schemas.microsoft.com/office/drawing/2014/main" id="{00000000-0008-0000-0000-00003B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0" name="TextBox 10299">
          <a:extLst>
            <a:ext uri="{FF2B5EF4-FFF2-40B4-BE49-F238E27FC236}">
              <a16:creationId xmlns:a16="http://schemas.microsoft.com/office/drawing/2014/main" id="{00000000-0008-0000-0000-00003C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1" name="TextBox 10300">
          <a:extLst>
            <a:ext uri="{FF2B5EF4-FFF2-40B4-BE49-F238E27FC236}">
              <a16:creationId xmlns:a16="http://schemas.microsoft.com/office/drawing/2014/main" id="{00000000-0008-0000-0000-00003D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2" name="TextBox 10301">
          <a:extLst>
            <a:ext uri="{FF2B5EF4-FFF2-40B4-BE49-F238E27FC236}">
              <a16:creationId xmlns:a16="http://schemas.microsoft.com/office/drawing/2014/main" id="{00000000-0008-0000-0000-00003E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3" name="TextBox 10302">
          <a:extLst>
            <a:ext uri="{FF2B5EF4-FFF2-40B4-BE49-F238E27FC236}">
              <a16:creationId xmlns:a16="http://schemas.microsoft.com/office/drawing/2014/main" id="{00000000-0008-0000-0000-00003F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4" name="TextBox 10303">
          <a:extLst>
            <a:ext uri="{FF2B5EF4-FFF2-40B4-BE49-F238E27FC236}">
              <a16:creationId xmlns:a16="http://schemas.microsoft.com/office/drawing/2014/main" id="{00000000-0008-0000-0000-000040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5" name="TextBox 10304">
          <a:extLst>
            <a:ext uri="{FF2B5EF4-FFF2-40B4-BE49-F238E27FC236}">
              <a16:creationId xmlns:a16="http://schemas.microsoft.com/office/drawing/2014/main" id="{00000000-0008-0000-0000-000041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6" name="TextBox 10305">
          <a:extLst>
            <a:ext uri="{FF2B5EF4-FFF2-40B4-BE49-F238E27FC236}">
              <a16:creationId xmlns:a16="http://schemas.microsoft.com/office/drawing/2014/main" id="{00000000-0008-0000-0000-000042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7" name="TextBox 10306">
          <a:extLst>
            <a:ext uri="{FF2B5EF4-FFF2-40B4-BE49-F238E27FC236}">
              <a16:creationId xmlns:a16="http://schemas.microsoft.com/office/drawing/2014/main" id="{00000000-0008-0000-0000-000043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8" name="TextBox 10307">
          <a:extLst>
            <a:ext uri="{FF2B5EF4-FFF2-40B4-BE49-F238E27FC236}">
              <a16:creationId xmlns:a16="http://schemas.microsoft.com/office/drawing/2014/main" id="{00000000-0008-0000-0000-000044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09" name="TextBox 10308">
          <a:extLst>
            <a:ext uri="{FF2B5EF4-FFF2-40B4-BE49-F238E27FC236}">
              <a16:creationId xmlns:a16="http://schemas.microsoft.com/office/drawing/2014/main" id="{00000000-0008-0000-0000-000045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0" name="TextBox 10309">
          <a:extLst>
            <a:ext uri="{FF2B5EF4-FFF2-40B4-BE49-F238E27FC236}">
              <a16:creationId xmlns:a16="http://schemas.microsoft.com/office/drawing/2014/main" id="{00000000-0008-0000-0000-000046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1" name="TextBox 10310">
          <a:extLst>
            <a:ext uri="{FF2B5EF4-FFF2-40B4-BE49-F238E27FC236}">
              <a16:creationId xmlns:a16="http://schemas.microsoft.com/office/drawing/2014/main" id="{00000000-0008-0000-0000-000047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2" name="TextBox 10311">
          <a:extLst>
            <a:ext uri="{FF2B5EF4-FFF2-40B4-BE49-F238E27FC236}">
              <a16:creationId xmlns:a16="http://schemas.microsoft.com/office/drawing/2014/main" id="{00000000-0008-0000-0000-000048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3" name="TextBox 10312">
          <a:extLst>
            <a:ext uri="{FF2B5EF4-FFF2-40B4-BE49-F238E27FC236}">
              <a16:creationId xmlns:a16="http://schemas.microsoft.com/office/drawing/2014/main" id="{00000000-0008-0000-0000-000049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4" name="TextBox 10313">
          <a:extLst>
            <a:ext uri="{FF2B5EF4-FFF2-40B4-BE49-F238E27FC236}">
              <a16:creationId xmlns:a16="http://schemas.microsoft.com/office/drawing/2014/main" id="{00000000-0008-0000-0000-00004A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5" name="TextBox 10314">
          <a:extLst>
            <a:ext uri="{FF2B5EF4-FFF2-40B4-BE49-F238E27FC236}">
              <a16:creationId xmlns:a16="http://schemas.microsoft.com/office/drawing/2014/main" id="{00000000-0008-0000-0000-00004B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6" name="TextBox 10315">
          <a:extLst>
            <a:ext uri="{FF2B5EF4-FFF2-40B4-BE49-F238E27FC236}">
              <a16:creationId xmlns:a16="http://schemas.microsoft.com/office/drawing/2014/main" id="{00000000-0008-0000-0000-00004C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7" name="TextBox 10316">
          <a:extLst>
            <a:ext uri="{FF2B5EF4-FFF2-40B4-BE49-F238E27FC236}">
              <a16:creationId xmlns:a16="http://schemas.microsoft.com/office/drawing/2014/main" id="{00000000-0008-0000-0000-00004D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8" name="TextBox 10317">
          <a:extLst>
            <a:ext uri="{FF2B5EF4-FFF2-40B4-BE49-F238E27FC236}">
              <a16:creationId xmlns:a16="http://schemas.microsoft.com/office/drawing/2014/main" id="{00000000-0008-0000-0000-00004E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19" name="TextBox 10318">
          <a:extLst>
            <a:ext uri="{FF2B5EF4-FFF2-40B4-BE49-F238E27FC236}">
              <a16:creationId xmlns:a16="http://schemas.microsoft.com/office/drawing/2014/main" id="{00000000-0008-0000-0000-00004F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0" name="TextBox 10319">
          <a:extLst>
            <a:ext uri="{FF2B5EF4-FFF2-40B4-BE49-F238E27FC236}">
              <a16:creationId xmlns:a16="http://schemas.microsoft.com/office/drawing/2014/main" id="{00000000-0008-0000-0000-000050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1" name="TextBox 10320">
          <a:extLst>
            <a:ext uri="{FF2B5EF4-FFF2-40B4-BE49-F238E27FC236}">
              <a16:creationId xmlns:a16="http://schemas.microsoft.com/office/drawing/2014/main" id="{00000000-0008-0000-0000-000051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2" name="TextBox 10321">
          <a:extLst>
            <a:ext uri="{FF2B5EF4-FFF2-40B4-BE49-F238E27FC236}">
              <a16:creationId xmlns:a16="http://schemas.microsoft.com/office/drawing/2014/main" id="{00000000-0008-0000-0000-000052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3" name="TextBox 10322">
          <a:extLst>
            <a:ext uri="{FF2B5EF4-FFF2-40B4-BE49-F238E27FC236}">
              <a16:creationId xmlns:a16="http://schemas.microsoft.com/office/drawing/2014/main" id="{00000000-0008-0000-0000-000053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4" name="TextBox 10323">
          <a:extLst>
            <a:ext uri="{FF2B5EF4-FFF2-40B4-BE49-F238E27FC236}">
              <a16:creationId xmlns:a16="http://schemas.microsoft.com/office/drawing/2014/main" id="{00000000-0008-0000-0000-000054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5" name="TextBox 10324">
          <a:extLst>
            <a:ext uri="{FF2B5EF4-FFF2-40B4-BE49-F238E27FC236}">
              <a16:creationId xmlns:a16="http://schemas.microsoft.com/office/drawing/2014/main" id="{00000000-0008-0000-0000-000055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6" name="TextBox 10325">
          <a:extLst>
            <a:ext uri="{FF2B5EF4-FFF2-40B4-BE49-F238E27FC236}">
              <a16:creationId xmlns:a16="http://schemas.microsoft.com/office/drawing/2014/main" id="{00000000-0008-0000-0000-000056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7" name="TextBox 10326">
          <a:extLst>
            <a:ext uri="{FF2B5EF4-FFF2-40B4-BE49-F238E27FC236}">
              <a16:creationId xmlns:a16="http://schemas.microsoft.com/office/drawing/2014/main" id="{00000000-0008-0000-0000-000057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8" name="TextBox 10327">
          <a:extLst>
            <a:ext uri="{FF2B5EF4-FFF2-40B4-BE49-F238E27FC236}">
              <a16:creationId xmlns:a16="http://schemas.microsoft.com/office/drawing/2014/main" id="{00000000-0008-0000-0000-000058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29" name="TextBox 10328">
          <a:extLst>
            <a:ext uri="{FF2B5EF4-FFF2-40B4-BE49-F238E27FC236}">
              <a16:creationId xmlns:a16="http://schemas.microsoft.com/office/drawing/2014/main" id="{00000000-0008-0000-0000-000059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0" name="TextBox 10329">
          <a:extLst>
            <a:ext uri="{FF2B5EF4-FFF2-40B4-BE49-F238E27FC236}">
              <a16:creationId xmlns:a16="http://schemas.microsoft.com/office/drawing/2014/main" id="{00000000-0008-0000-0000-00005A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1" name="TextBox 10330">
          <a:extLst>
            <a:ext uri="{FF2B5EF4-FFF2-40B4-BE49-F238E27FC236}">
              <a16:creationId xmlns:a16="http://schemas.microsoft.com/office/drawing/2014/main" id="{00000000-0008-0000-0000-00005B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2" name="TextBox 10331">
          <a:extLst>
            <a:ext uri="{FF2B5EF4-FFF2-40B4-BE49-F238E27FC236}">
              <a16:creationId xmlns:a16="http://schemas.microsoft.com/office/drawing/2014/main" id="{00000000-0008-0000-0000-00005C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3" name="TextBox 10332">
          <a:extLst>
            <a:ext uri="{FF2B5EF4-FFF2-40B4-BE49-F238E27FC236}">
              <a16:creationId xmlns:a16="http://schemas.microsoft.com/office/drawing/2014/main" id="{00000000-0008-0000-0000-00005D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4" name="TextBox 10333">
          <a:extLst>
            <a:ext uri="{FF2B5EF4-FFF2-40B4-BE49-F238E27FC236}">
              <a16:creationId xmlns:a16="http://schemas.microsoft.com/office/drawing/2014/main" id="{00000000-0008-0000-0000-00005E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5" name="TextBox 10334">
          <a:extLst>
            <a:ext uri="{FF2B5EF4-FFF2-40B4-BE49-F238E27FC236}">
              <a16:creationId xmlns:a16="http://schemas.microsoft.com/office/drawing/2014/main" id="{00000000-0008-0000-0000-00005F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6" name="TextBox 10335">
          <a:extLst>
            <a:ext uri="{FF2B5EF4-FFF2-40B4-BE49-F238E27FC236}">
              <a16:creationId xmlns:a16="http://schemas.microsoft.com/office/drawing/2014/main" id="{00000000-0008-0000-0000-000060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7" name="TextBox 10336">
          <a:extLst>
            <a:ext uri="{FF2B5EF4-FFF2-40B4-BE49-F238E27FC236}">
              <a16:creationId xmlns:a16="http://schemas.microsoft.com/office/drawing/2014/main" id="{00000000-0008-0000-0000-000061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8" name="TextBox 10337">
          <a:extLst>
            <a:ext uri="{FF2B5EF4-FFF2-40B4-BE49-F238E27FC236}">
              <a16:creationId xmlns:a16="http://schemas.microsoft.com/office/drawing/2014/main" id="{00000000-0008-0000-0000-000062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39" name="TextBox 10338">
          <a:extLst>
            <a:ext uri="{FF2B5EF4-FFF2-40B4-BE49-F238E27FC236}">
              <a16:creationId xmlns:a16="http://schemas.microsoft.com/office/drawing/2014/main" id="{00000000-0008-0000-0000-000063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0" name="TextBox 10339">
          <a:extLst>
            <a:ext uri="{FF2B5EF4-FFF2-40B4-BE49-F238E27FC236}">
              <a16:creationId xmlns:a16="http://schemas.microsoft.com/office/drawing/2014/main" id="{00000000-0008-0000-0000-000064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1" name="TextBox 10340">
          <a:extLst>
            <a:ext uri="{FF2B5EF4-FFF2-40B4-BE49-F238E27FC236}">
              <a16:creationId xmlns:a16="http://schemas.microsoft.com/office/drawing/2014/main" id="{00000000-0008-0000-0000-000065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2" name="TextBox 10341">
          <a:extLst>
            <a:ext uri="{FF2B5EF4-FFF2-40B4-BE49-F238E27FC236}">
              <a16:creationId xmlns:a16="http://schemas.microsoft.com/office/drawing/2014/main" id="{00000000-0008-0000-0000-000066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3" name="TextBox 10342">
          <a:extLst>
            <a:ext uri="{FF2B5EF4-FFF2-40B4-BE49-F238E27FC236}">
              <a16:creationId xmlns:a16="http://schemas.microsoft.com/office/drawing/2014/main" id="{00000000-0008-0000-0000-000067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4" name="TextBox 10343">
          <a:extLst>
            <a:ext uri="{FF2B5EF4-FFF2-40B4-BE49-F238E27FC236}">
              <a16:creationId xmlns:a16="http://schemas.microsoft.com/office/drawing/2014/main" id="{00000000-0008-0000-0000-000068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5" name="TextBox 10344">
          <a:extLst>
            <a:ext uri="{FF2B5EF4-FFF2-40B4-BE49-F238E27FC236}">
              <a16:creationId xmlns:a16="http://schemas.microsoft.com/office/drawing/2014/main" id="{00000000-0008-0000-0000-000069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6" name="TextBox 10345">
          <a:extLst>
            <a:ext uri="{FF2B5EF4-FFF2-40B4-BE49-F238E27FC236}">
              <a16:creationId xmlns:a16="http://schemas.microsoft.com/office/drawing/2014/main" id="{00000000-0008-0000-0000-00006A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7" name="TextBox 10346">
          <a:extLst>
            <a:ext uri="{FF2B5EF4-FFF2-40B4-BE49-F238E27FC236}">
              <a16:creationId xmlns:a16="http://schemas.microsoft.com/office/drawing/2014/main" id="{00000000-0008-0000-0000-00006B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8" name="TextBox 10347">
          <a:extLst>
            <a:ext uri="{FF2B5EF4-FFF2-40B4-BE49-F238E27FC236}">
              <a16:creationId xmlns:a16="http://schemas.microsoft.com/office/drawing/2014/main" id="{00000000-0008-0000-0000-00006C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49" name="TextBox 10348">
          <a:extLst>
            <a:ext uri="{FF2B5EF4-FFF2-40B4-BE49-F238E27FC236}">
              <a16:creationId xmlns:a16="http://schemas.microsoft.com/office/drawing/2014/main" id="{00000000-0008-0000-0000-00006D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0" name="TextBox 10349">
          <a:extLst>
            <a:ext uri="{FF2B5EF4-FFF2-40B4-BE49-F238E27FC236}">
              <a16:creationId xmlns:a16="http://schemas.microsoft.com/office/drawing/2014/main" id="{00000000-0008-0000-0000-00006E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1" name="TextBox 10350">
          <a:extLst>
            <a:ext uri="{FF2B5EF4-FFF2-40B4-BE49-F238E27FC236}">
              <a16:creationId xmlns:a16="http://schemas.microsoft.com/office/drawing/2014/main" id="{00000000-0008-0000-0000-00006F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2" name="TextBox 10351">
          <a:extLst>
            <a:ext uri="{FF2B5EF4-FFF2-40B4-BE49-F238E27FC236}">
              <a16:creationId xmlns:a16="http://schemas.microsoft.com/office/drawing/2014/main" id="{00000000-0008-0000-0000-000070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3" name="TextBox 10352">
          <a:extLst>
            <a:ext uri="{FF2B5EF4-FFF2-40B4-BE49-F238E27FC236}">
              <a16:creationId xmlns:a16="http://schemas.microsoft.com/office/drawing/2014/main" id="{00000000-0008-0000-0000-000071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4" name="TextBox 10353">
          <a:extLst>
            <a:ext uri="{FF2B5EF4-FFF2-40B4-BE49-F238E27FC236}">
              <a16:creationId xmlns:a16="http://schemas.microsoft.com/office/drawing/2014/main" id="{00000000-0008-0000-0000-000072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5" name="TextBox 10354">
          <a:extLst>
            <a:ext uri="{FF2B5EF4-FFF2-40B4-BE49-F238E27FC236}">
              <a16:creationId xmlns:a16="http://schemas.microsoft.com/office/drawing/2014/main" id="{00000000-0008-0000-0000-000073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6" name="TextBox 10355">
          <a:extLst>
            <a:ext uri="{FF2B5EF4-FFF2-40B4-BE49-F238E27FC236}">
              <a16:creationId xmlns:a16="http://schemas.microsoft.com/office/drawing/2014/main" id="{00000000-0008-0000-0000-000074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7" name="TextBox 10356">
          <a:extLst>
            <a:ext uri="{FF2B5EF4-FFF2-40B4-BE49-F238E27FC236}">
              <a16:creationId xmlns:a16="http://schemas.microsoft.com/office/drawing/2014/main" id="{00000000-0008-0000-0000-000075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8" name="TextBox 10357">
          <a:extLst>
            <a:ext uri="{FF2B5EF4-FFF2-40B4-BE49-F238E27FC236}">
              <a16:creationId xmlns:a16="http://schemas.microsoft.com/office/drawing/2014/main" id="{00000000-0008-0000-0000-000076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59" name="TextBox 10358">
          <a:extLst>
            <a:ext uri="{FF2B5EF4-FFF2-40B4-BE49-F238E27FC236}">
              <a16:creationId xmlns:a16="http://schemas.microsoft.com/office/drawing/2014/main" id="{00000000-0008-0000-0000-000077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0" name="TextBox 10359">
          <a:extLst>
            <a:ext uri="{FF2B5EF4-FFF2-40B4-BE49-F238E27FC236}">
              <a16:creationId xmlns:a16="http://schemas.microsoft.com/office/drawing/2014/main" id="{00000000-0008-0000-0000-000078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1" name="TextBox 10360">
          <a:extLst>
            <a:ext uri="{FF2B5EF4-FFF2-40B4-BE49-F238E27FC236}">
              <a16:creationId xmlns:a16="http://schemas.microsoft.com/office/drawing/2014/main" id="{00000000-0008-0000-0000-000079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2" name="TextBox 10361">
          <a:extLst>
            <a:ext uri="{FF2B5EF4-FFF2-40B4-BE49-F238E27FC236}">
              <a16:creationId xmlns:a16="http://schemas.microsoft.com/office/drawing/2014/main" id="{00000000-0008-0000-0000-00007A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3" name="TextBox 10362">
          <a:extLst>
            <a:ext uri="{FF2B5EF4-FFF2-40B4-BE49-F238E27FC236}">
              <a16:creationId xmlns:a16="http://schemas.microsoft.com/office/drawing/2014/main" id="{00000000-0008-0000-0000-00007B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4" name="TextBox 10363">
          <a:extLst>
            <a:ext uri="{FF2B5EF4-FFF2-40B4-BE49-F238E27FC236}">
              <a16:creationId xmlns:a16="http://schemas.microsoft.com/office/drawing/2014/main" id="{00000000-0008-0000-0000-00007C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5" name="TextBox 10364">
          <a:extLst>
            <a:ext uri="{FF2B5EF4-FFF2-40B4-BE49-F238E27FC236}">
              <a16:creationId xmlns:a16="http://schemas.microsoft.com/office/drawing/2014/main" id="{00000000-0008-0000-0000-00007D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6" name="TextBox 10365">
          <a:extLst>
            <a:ext uri="{FF2B5EF4-FFF2-40B4-BE49-F238E27FC236}">
              <a16:creationId xmlns:a16="http://schemas.microsoft.com/office/drawing/2014/main" id="{00000000-0008-0000-0000-00007E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7" name="TextBox 10366">
          <a:extLst>
            <a:ext uri="{FF2B5EF4-FFF2-40B4-BE49-F238E27FC236}">
              <a16:creationId xmlns:a16="http://schemas.microsoft.com/office/drawing/2014/main" id="{00000000-0008-0000-0000-00007F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8" name="TextBox 10367">
          <a:extLst>
            <a:ext uri="{FF2B5EF4-FFF2-40B4-BE49-F238E27FC236}">
              <a16:creationId xmlns:a16="http://schemas.microsoft.com/office/drawing/2014/main" id="{00000000-0008-0000-0000-000080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69" name="TextBox 10368">
          <a:extLst>
            <a:ext uri="{FF2B5EF4-FFF2-40B4-BE49-F238E27FC236}">
              <a16:creationId xmlns:a16="http://schemas.microsoft.com/office/drawing/2014/main" id="{00000000-0008-0000-0000-000081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0" name="TextBox 10369">
          <a:extLst>
            <a:ext uri="{FF2B5EF4-FFF2-40B4-BE49-F238E27FC236}">
              <a16:creationId xmlns:a16="http://schemas.microsoft.com/office/drawing/2014/main" id="{00000000-0008-0000-0000-000082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1" name="TextBox 10370">
          <a:extLst>
            <a:ext uri="{FF2B5EF4-FFF2-40B4-BE49-F238E27FC236}">
              <a16:creationId xmlns:a16="http://schemas.microsoft.com/office/drawing/2014/main" id="{00000000-0008-0000-0000-000083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2" name="TextBox 10371">
          <a:extLst>
            <a:ext uri="{FF2B5EF4-FFF2-40B4-BE49-F238E27FC236}">
              <a16:creationId xmlns:a16="http://schemas.microsoft.com/office/drawing/2014/main" id="{00000000-0008-0000-0000-000084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3" name="TextBox 10372">
          <a:extLst>
            <a:ext uri="{FF2B5EF4-FFF2-40B4-BE49-F238E27FC236}">
              <a16:creationId xmlns:a16="http://schemas.microsoft.com/office/drawing/2014/main" id="{00000000-0008-0000-0000-000085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4" name="TextBox 10373">
          <a:extLst>
            <a:ext uri="{FF2B5EF4-FFF2-40B4-BE49-F238E27FC236}">
              <a16:creationId xmlns:a16="http://schemas.microsoft.com/office/drawing/2014/main" id="{00000000-0008-0000-0000-000086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5" name="TextBox 10374">
          <a:extLst>
            <a:ext uri="{FF2B5EF4-FFF2-40B4-BE49-F238E27FC236}">
              <a16:creationId xmlns:a16="http://schemas.microsoft.com/office/drawing/2014/main" id="{00000000-0008-0000-0000-000087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6" name="TextBox 10375">
          <a:extLst>
            <a:ext uri="{FF2B5EF4-FFF2-40B4-BE49-F238E27FC236}">
              <a16:creationId xmlns:a16="http://schemas.microsoft.com/office/drawing/2014/main" id="{00000000-0008-0000-0000-000088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7" name="TextBox 10376">
          <a:extLst>
            <a:ext uri="{FF2B5EF4-FFF2-40B4-BE49-F238E27FC236}">
              <a16:creationId xmlns:a16="http://schemas.microsoft.com/office/drawing/2014/main" id="{00000000-0008-0000-0000-000089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8" name="TextBox 10377">
          <a:extLst>
            <a:ext uri="{FF2B5EF4-FFF2-40B4-BE49-F238E27FC236}">
              <a16:creationId xmlns:a16="http://schemas.microsoft.com/office/drawing/2014/main" id="{00000000-0008-0000-0000-00008A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79" name="TextBox 10378">
          <a:extLst>
            <a:ext uri="{FF2B5EF4-FFF2-40B4-BE49-F238E27FC236}">
              <a16:creationId xmlns:a16="http://schemas.microsoft.com/office/drawing/2014/main" id="{00000000-0008-0000-0000-00008B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0" name="TextBox 10379">
          <a:extLst>
            <a:ext uri="{FF2B5EF4-FFF2-40B4-BE49-F238E27FC236}">
              <a16:creationId xmlns:a16="http://schemas.microsoft.com/office/drawing/2014/main" id="{00000000-0008-0000-0000-00008C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1" name="TextBox 10380">
          <a:extLst>
            <a:ext uri="{FF2B5EF4-FFF2-40B4-BE49-F238E27FC236}">
              <a16:creationId xmlns:a16="http://schemas.microsoft.com/office/drawing/2014/main" id="{00000000-0008-0000-0000-00008D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2" name="TextBox 10381">
          <a:extLst>
            <a:ext uri="{FF2B5EF4-FFF2-40B4-BE49-F238E27FC236}">
              <a16:creationId xmlns:a16="http://schemas.microsoft.com/office/drawing/2014/main" id="{00000000-0008-0000-0000-00008E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3" name="TextBox 10382">
          <a:extLst>
            <a:ext uri="{FF2B5EF4-FFF2-40B4-BE49-F238E27FC236}">
              <a16:creationId xmlns:a16="http://schemas.microsoft.com/office/drawing/2014/main" id="{00000000-0008-0000-0000-00008F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4" name="TextBox 10383">
          <a:extLst>
            <a:ext uri="{FF2B5EF4-FFF2-40B4-BE49-F238E27FC236}">
              <a16:creationId xmlns:a16="http://schemas.microsoft.com/office/drawing/2014/main" id="{00000000-0008-0000-0000-000090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5" name="TextBox 10384">
          <a:extLst>
            <a:ext uri="{FF2B5EF4-FFF2-40B4-BE49-F238E27FC236}">
              <a16:creationId xmlns:a16="http://schemas.microsoft.com/office/drawing/2014/main" id="{00000000-0008-0000-0000-000091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6" name="TextBox 10385">
          <a:extLst>
            <a:ext uri="{FF2B5EF4-FFF2-40B4-BE49-F238E27FC236}">
              <a16:creationId xmlns:a16="http://schemas.microsoft.com/office/drawing/2014/main" id="{00000000-0008-0000-0000-000092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7" name="TextBox 10386">
          <a:extLst>
            <a:ext uri="{FF2B5EF4-FFF2-40B4-BE49-F238E27FC236}">
              <a16:creationId xmlns:a16="http://schemas.microsoft.com/office/drawing/2014/main" id="{00000000-0008-0000-0000-000093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8" name="TextBox 10387">
          <a:extLst>
            <a:ext uri="{FF2B5EF4-FFF2-40B4-BE49-F238E27FC236}">
              <a16:creationId xmlns:a16="http://schemas.microsoft.com/office/drawing/2014/main" id="{00000000-0008-0000-0000-000094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89" name="TextBox 10388">
          <a:extLst>
            <a:ext uri="{FF2B5EF4-FFF2-40B4-BE49-F238E27FC236}">
              <a16:creationId xmlns:a16="http://schemas.microsoft.com/office/drawing/2014/main" id="{00000000-0008-0000-0000-000095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0" name="TextBox 10389">
          <a:extLst>
            <a:ext uri="{FF2B5EF4-FFF2-40B4-BE49-F238E27FC236}">
              <a16:creationId xmlns:a16="http://schemas.microsoft.com/office/drawing/2014/main" id="{00000000-0008-0000-0000-000096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1" name="TextBox 10390">
          <a:extLst>
            <a:ext uri="{FF2B5EF4-FFF2-40B4-BE49-F238E27FC236}">
              <a16:creationId xmlns:a16="http://schemas.microsoft.com/office/drawing/2014/main" id="{00000000-0008-0000-0000-000097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2" name="TextBox 10391">
          <a:extLst>
            <a:ext uri="{FF2B5EF4-FFF2-40B4-BE49-F238E27FC236}">
              <a16:creationId xmlns:a16="http://schemas.microsoft.com/office/drawing/2014/main" id="{00000000-0008-0000-0000-000098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3" name="TextBox 10392">
          <a:extLst>
            <a:ext uri="{FF2B5EF4-FFF2-40B4-BE49-F238E27FC236}">
              <a16:creationId xmlns:a16="http://schemas.microsoft.com/office/drawing/2014/main" id="{00000000-0008-0000-0000-000099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4" name="TextBox 10393">
          <a:extLst>
            <a:ext uri="{FF2B5EF4-FFF2-40B4-BE49-F238E27FC236}">
              <a16:creationId xmlns:a16="http://schemas.microsoft.com/office/drawing/2014/main" id="{00000000-0008-0000-0000-00009A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5" name="TextBox 10394">
          <a:extLst>
            <a:ext uri="{FF2B5EF4-FFF2-40B4-BE49-F238E27FC236}">
              <a16:creationId xmlns:a16="http://schemas.microsoft.com/office/drawing/2014/main" id="{00000000-0008-0000-0000-00009B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6" name="TextBox 10395">
          <a:extLst>
            <a:ext uri="{FF2B5EF4-FFF2-40B4-BE49-F238E27FC236}">
              <a16:creationId xmlns:a16="http://schemas.microsoft.com/office/drawing/2014/main" id="{00000000-0008-0000-0000-00009C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7" name="TextBox 10396">
          <a:extLst>
            <a:ext uri="{FF2B5EF4-FFF2-40B4-BE49-F238E27FC236}">
              <a16:creationId xmlns:a16="http://schemas.microsoft.com/office/drawing/2014/main" id="{00000000-0008-0000-0000-00009D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8" name="TextBox 10397">
          <a:extLst>
            <a:ext uri="{FF2B5EF4-FFF2-40B4-BE49-F238E27FC236}">
              <a16:creationId xmlns:a16="http://schemas.microsoft.com/office/drawing/2014/main" id="{00000000-0008-0000-0000-00009E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399" name="TextBox 10398">
          <a:extLst>
            <a:ext uri="{FF2B5EF4-FFF2-40B4-BE49-F238E27FC236}">
              <a16:creationId xmlns:a16="http://schemas.microsoft.com/office/drawing/2014/main" id="{00000000-0008-0000-0000-00009F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0" name="TextBox 10399">
          <a:extLst>
            <a:ext uri="{FF2B5EF4-FFF2-40B4-BE49-F238E27FC236}">
              <a16:creationId xmlns:a16="http://schemas.microsoft.com/office/drawing/2014/main" id="{00000000-0008-0000-0000-0000A0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1" name="TextBox 10400">
          <a:extLst>
            <a:ext uri="{FF2B5EF4-FFF2-40B4-BE49-F238E27FC236}">
              <a16:creationId xmlns:a16="http://schemas.microsoft.com/office/drawing/2014/main" id="{00000000-0008-0000-0000-0000A1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2" name="TextBox 10401">
          <a:extLst>
            <a:ext uri="{FF2B5EF4-FFF2-40B4-BE49-F238E27FC236}">
              <a16:creationId xmlns:a16="http://schemas.microsoft.com/office/drawing/2014/main" id="{00000000-0008-0000-0000-0000A2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3" name="TextBox 10402">
          <a:extLst>
            <a:ext uri="{FF2B5EF4-FFF2-40B4-BE49-F238E27FC236}">
              <a16:creationId xmlns:a16="http://schemas.microsoft.com/office/drawing/2014/main" id="{00000000-0008-0000-0000-0000A3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4" name="TextBox 10403">
          <a:extLst>
            <a:ext uri="{FF2B5EF4-FFF2-40B4-BE49-F238E27FC236}">
              <a16:creationId xmlns:a16="http://schemas.microsoft.com/office/drawing/2014/main" id="{00000000-0008-0000-0000-0000A4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5" name="TextBox 10404">
          <a:extLst>
            <a:ext uri="{FF2B5EF4-FFF2-40B4-BE49-F238E27FC236}">
              <a16:creationId xmlns:a16="http://schemas.microsoft.com/office/drawing/2014/main" id="{00000000-0008-0000-0000-0000A5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6" name="TextBox 10405">
          <a:extLst>
            <a:ext uri="{FF2B5EF4-FFF2-40B4-BE49-F238E27FC236}">
              <a16:creationId xmlns:a16="http://schemas.microsoft.com/office/drawing/2014/main" id="{00000000-0008-0000-0000-0000A6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7" name="TextBox 10406">
          <a:extLst>
            <a:ext uri="{FF2B5EF4-FFF2-40B4-BE49-F238E27FC236}">
              <a16:creationId xmlns:a16="http://schemas.microsoft.com/office/drawing/2014/main" id="{00000000-0008-0000-0000-0000A7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8" name="TextBox 10407">
          <a:extLst>
            <a:ext uri="{FF2B5EF4-FFF2-40B4-BE49-F238E27FC236}">
              <a16:creationId xmlns:a16="http://schemas.microsoft.com/office/drawing/2014/main" id="{00000000-0008-0000-0000-0000A8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09" name="TextBox 10408">
          <a:extLst>
            <a:ext uri="{FF2B5EF4-FFF2-40B4-BE49-F238E27FC236}">
              <a16:creationId xmlns:a16="http://schemas.microsoft.com/office/drawing/2014/main" id="{00000000-0008-0000-0000-0000A9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0" name="TextBox 10409">
          <a:extLst>
            <a:ext uri="{FF2B5EF4-FFF2-40B4-BE49-F238E27FC236}">
              <a16:creationId xmlns:a16="http://schemas.microsoft.com/office/drawing/2014/main" id="{00000000-0008-0000-0000-0000AA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1" name="TextBox 10410">
          <a:extLst>
            <a:ext uri="{FF2B5EF4-FFF2-40B4-BE49-F238E27FC236}">
              <a16:creationId xmlns:a16="http://schemas.microsoft.com/office/drawing/2014/main" id="{00000000-0008-0000-0000-0000AB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2" name="TextBox 10411">
          <a:extLst>
            <a:ext uri="{FF2B5EF4-FFF2-40B4-BE49-F238E27FC236}">
              <a16:creationId xmlns:a16="http://schemas.microsoft.com/office/drawing/2014/main" id="{00000000-0008-0000-0000-0000AC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3" name="TextBox 10412">
          <a:extLst>
            <a:ext uri="{FF2B5EF4-FFF2-40B4-BE49-F238E27FC236}">
              <a16:creationId xmlns:a16="http://schemas.microsoft.com/office/drawing/2014/main" id="{00000000-0008-0000-0000-0000AD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4" name="TextBox 10413">
          <a:extLst>
            <a:ext uri="{FF2B5EF4-FFF2-40B4-BE49-F238E27FC236}">
              <a16:creationId xmlns:a16="http://schemas.microsoft.com/office/drawing/2014/main" id="{00000000-0008-0000-0000-0000AE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5" name="TextBox 10414">
          <a:extLst>
            <a:ext uri="{FF2B5EF4-FFF2-40B4-BE49-F238E27FC236}">
              <a16:creationId xmlns:a16="http://schemas.microsoft.com/office/drawing/2014/main" id="{00000000-0008-0000-0000-0000AF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6" name="TextBox 10415">
          <a:extLst>
            <a:ext uri="{FF2B5EF4-FFF2-40B4-BE49-F238E27FC236}">
              <a16:creationId xmlns:a16="http://schemas.microsoft.com/office/drawing/2014/main" id="{00000000-0008-0000-0000-0000B0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7" name="TextBox 10416">
          <a:extLst>
            <a:ext uri="{FF2B5EF4-FFF2-40B4-BE49-F238E27FC236}">
              <a16:creationId xmlns:a16="http://schemas.microsoft.com/office/drawing/2014/main" id="{00000000-0008-0000-0000-0000B1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8" name="TextBox 10417">
          <a:extLst>
            <a:ext uri="{FF2B5EF4-FFF2-40B4-BE49-F238E27FC236}">
              <a16:creationId xmlns:a16="http://schemas.microsoft.com/office/drawing/2014/main" id="{00000000-0008-0000-0000-0000B2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19" name="TextBox 10418">
          <a:extLst>
            <a:ext uri="{FF2B5EF4-FFF2-40B4-BE49-F238E27FC236}">
              <a16:creationId xmlns:a16="http://schemas.microsoft.com/office/drawing/2014/main" id="{00000000-0008-0000-0000-0000B3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0" name="TextBox 10419">
          <a:extLst>
            <a:ext uri="{FF2B5EF4-FFF2-40B4-BE49-F238E27FC236}">
              <a16:creationId xmlns:a16="http://schemas.microsoft.com/office/drawing/2014/main" id="{00000000-0008-0000-0000-0000B4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1" name="TextBox 10420">
          <a:extLst>
            <a:ext uri="{FF2B5EF4-FFF2-40B4-BE49-F238E27FC236}">
              <a16:creationId xmlns:a16="http://schemas.microsoft.com/office/drawing/2014/main" id="{00000000-0008-0000-0000-0000B5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2" name="TextBox 10421">
          <a:extLst>
            <a:ext uri="{FF2B5EF4-FFF2-40B4-BE49-F238E27FC236}">
              <a16:creationId xmlns:a16="http://schemas.microsoft.com/office/drawing/2014/main" id="{00000000-0008-0000-0000-0000B6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3" name="TextBox 10422">
          <a:extLst>
            <a:ext uri="{FF2B5EF4-FFF2-40B4-BE49-F238E27FC236}">
              <a16:creationId xmlns:a16="http://schemas.microsoft.com/office/drawing/2014/main" id="{00000000-0008-0000-0000-0000B7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4" name="TextBox 10423">
          <a:extLst>
            <a:ext uri="{FF2B5EF4-FFF2-40B4-BE49-F238E27FC236}">
              <a16:creationId xmlns:a16="http://schemas.microsoft.com/office/drawing/2014/main" id="{00000000-0008-0000-0000-0000B8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5" name="TextBox 10424">
          <a:extLst>
            <a:ext uri="{FF2B5EF4-FFF2-40B4-BE49-F238E27FC236}">
              <a16:creationId xmlns:a16="http://schemas.microsoft.com/office/drawing/2014/main" id="{00000000-0008-0000-0000-0000B9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6" name="TextBox 10425">
          <a:extLst>
            <a:ext uri="{FF2B5EF4-FFF2-40B4-BE49-F238E27FC236}">
              <a16:creationId xmlns:a16="http://schemas.microsoft.com/office/drawing/2014/main" id="{00000000-0008-0000-0000-0000BA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7" name="TextBox 10426">
          <a:extLst>
            <a:ext uri="{FF2B5EF4-FFF2-40B4-BE49-F238E27FC236}">
              <a16:creationId xmlns:a16="http://schemas.microsoft.com/office/drawing/2014/main" id="{00000000-0008-0000-0000-0000BB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8" name="TextBox 10427">
          <a:extLst>
            <a:ext uri="{FF2B5EF4-FFF2-40B4-BE49-F238E27FC236}">
              <a16:creationId xmlns:a16="http://schemas.microsoft.com/office/drawing/2014/main" id="{00000000-0008-0000-0000-0000BC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29" name="TextBox 10428">
          <a:extLst>
            <a:ext uri="{FF2B5EF4-FFF2-40B4-BE49-F238E27FC236}">
              <a16:creationId xmlns:a16="http://schemas.microsoft.com/office/drawing/2014/main" id="{00000000-0008-0000-0000-0000BD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0" name="TextBox 10429">
          <a:extLst>
            <a:ext uri="{FF2B5EF4-FFF2-40B4-BE49-F238E27FC236}">
              <a16:creationId xmlns:a16="http://schemas.microsoft.com/office/drawing/2014/main" id="{00000000-0008-0000-0000-0000BE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1" name="TextBox 10430">
          <a:extLst>
            <a:ext uri="{FF2B5EF4-FFF2-40B4-BE49-F238E27FC236}">
              <a16:creationId xmlns:a16="http://schemas.microsoft.com/office/drawing/2014/main" id="{00000000-0008-0000-0000-0000BF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2" name="TextBox 10431">
          <a:extLst>
            <a:ext uri="{FF2B5EF4-FFF2-40B4-BE49-F238E27FC236}">
              <a16:creationId xmlns:a16="http://schemas.microsoft.com/office/drawing/2014/main" id="{00000000-0008-0000-0000-0000C0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3" name="TextBox 10432">
          <a:extLst>
            <a:ext uri="{FF2B5EF4-FFF2-40B4-BE49-F238E27FC236}">
              <a16:creationId xmlns:a16="http://schemas.microsoft.com/office/drawing/2014/main" id="{00000000-0008-0000-0000-0000C1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4" name="TextBox 10433">
          <a:extLst>
            <a:ext uri="{FF2B5EF4-FFF2-40B4-BE49-F238E27FC236}">
              <a16:creationId xmlns:a16="http://schemas.microsoft.com/office/drawing/2014/main" id="{00000000-0008-0000-0000-0000C2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5" name="TextBox 10434">
          <a:extLst>
            <a:ext uri="{FF2B5EF4-FFF2-40B4-BE49-F238E27FC236}">
              <a16:creationId xmlns:a16="http://schemas.microsoft.com/office/drawing/2014/main" id="{00000000-0008-0000-0000-0000C3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6" name="TextBox 10435">
          <a:extLst>
            <a:ext uri="{FF2B5EF4-FFF2-40B4-BE49-F238E27FC236}">
              <a16:creationId xmlns:a16="http://schemas.microsoft.com/office/drawing/2014/main" id="{00000000-0008-0000-0000-0000C4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7" name="TextBox 10436">
          <a:extLst>
            <a:ext uri="{FF2B5EF4-FFF2-40B4-BE49-F238E27FC236}">
              <a16:creationId xmlns:a16="http://schemas.microsoft.com/office/drawing/2014/main" id="{00000000-0008-0000-0000-0000C5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8" name="TextBox 10437">
          <a:extLst>
            <a:ext uri="{FF2B5EF4-FFF2-40B4-BE49-F238E27FC236}">
              <a16:creationId xmlns:a16="http://schemas.microsoft.com/office/drawing/2014/main" id="{00000000-0008-0000-0000-0000C6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39" name="TextBox 10438">
          <a:extLst>
            <a:ext uri="{FF2B5EF4-FFF2-40B4-BE49-F238E27FC236}">
              <a16:creationId xmlns:a16="http://schemas.microsoft.com/office/drawing/2014/main" id="{00000000-0008-0000-0000-0000C7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0" name="TextBox 10439">
          <a:extLst>
            <a:ext uri="{FF2B5EF4-FFF2-40B4-BE49-F238E27FC236}">
              <a16:creationId xmlns:a16="http://schemas.microsoft.com/office/drawing/2014/main" id="{00000000-0008-0000-0000-0000C8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1" name="TextBox 10440">
          <a:extLst>
            <a:ext uri="{FF2B5EF4-FFF2-40B4-BE49-F238E27FC236}">
              <a16:creationId xmlns:a16="http://schemas.microsoft.com/office/drawing/2014/main" id="{00000000-0008-0000-0000-0000C9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2" name="TextBox 10441">
          <a:extLst>
            <a:ext uri="{FF2B5EF4-FFF2-40B4-BE49-F238E27FC236}">
              <a16:creationId xmlns:a16="http://schemas.microsoft.com/office/drawing/2014/main" id="{00000000-0008-0000-0000-0000CA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3" name="TextBox 10442">
          <a:extLst>
            <a:ext uri="{FF2B5EF4-FFF2-40B4-BE49-F238E27FC236}">
              <a16:creationId xmlns:a16="http://schemas.microsoft.com/office/drawing/2014/main" id="{00000000-0008-0000-0000-0000CB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4" name="TextBox 10443">
          <a:extLst>
            <a:ext uri="{FF2B5EF4-FFF2-40B4-BE49-F238E27FC236}">
              <a16:creationId xmlns:a16="http://schemas.microsoft.com/office/drawing/2014/main" id="{00000000-0008-0000-0000-0000CC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5" name="TextBox 10444">
          <a:extLst>
            <a:ext uri="{FF2B5EF4-FFF2-40B4-BE49-F238E27FC236}">
              <a16:creationId xmlns:a16="http://schemas.microsoft.com/office/drawing/2014/main" id="{00000000-0008-0000-0000-0000CD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6" name="TextBox 10445">
          <a:extLst>
            <a:ext uri="{FF2B5EF4-FFF2-40B4-BE49-F238E27FC236}">
              <a16:creationId xmlns:a16="http://schemas.microsoft.com/office/drawing/2014/main" id="{00000000-0008-0000-0000-0000CE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7" name="TextBox 10446">
          <a:extLst>
            <a:ext uri="{FF2B5EF4-FFF2-40B4-BE49-F238E27FC236}">
              <a16:creationId xmlns:a16="http://schemas.microsoft.com/office/drawing/2014/main" id="{00000000-0008-0000-0000-0000CF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8" name="TextBox 10447">
          <a:extLst>
            <a:ext uri="{FF2B5EF4-FFF2-40B4-BE49-F238E27FC236}">
              <a16:creationId xmlns:a16="http://schemas.microsoft.com/office/drawing/2014/main" id="{00000000-0008-0000-0000-0000D0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49" name="TextBox 10448">
          <a:extLst>
            <a:ext uri="{FF2B5EF4-FFF2-40B4-BE49-F238E27FC236}">
              <a16:creationId xmlns:a16="http://schemas.microsoft.com/office/drawing/2014/main" id="{00000000-0008-0000-0000-0000D1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0" name="TextBox 10449">
          <a:extLst>
            <a:ext uri="{FF2B5EF4-FFF2-40B4-BE49-F238E27FC236}">
              <a16:creationId xmlns:a16="http://schemas.microsoft.com/office/drawing/2014/main" id="{00000000-0008-0000-0000-0000D2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1" name="TextBox 10450">
          <a:extLst>
            <a:ext uri="{FF2B5EF4-FFF2-40B4-BE49-F238E27FC236}">
              <a16:creationId xmlns:a16="http://schemas.microsoft.com/office/drawing/2014/main" id="{00000000-0008-0000-0000-0000D3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2" name="TextBox 10451">
          <a:extLst>
            <a:ext uri="{FF2B5EF4-FFF2-40B4-BE49-F238E27FC236}">
              <a16:creationId xmlns:a16="http://schemas.microsoft.com/office/drawing/2014/main" id="{00000000-0008-0000-0000-0000D4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3" name="TextBox 10452">
          <a:extLst>
            <a:ext uri="{FF2B5EF4-FFF2-40B4-BE49-F238E27FC236}">
              <a16:creationId xmlns:a16="http://schemas.microsoft.com/office/drawing/2014/main" id="{00000000-0008-0000-0000-0000D5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4" name="TextBox 10453">
          <a:extLst>
            <a:ext uri="{FF2B5EF4-FFF2-40B4-BE49-F238E27FC236}">
              <a16:creationId xmlns:a16="http://schemas.microsoft.com/office/drawing/2014/main" id="{00000000-0008-0000-0000-0000D6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5" name="TextBox 10454">
          <a:extLst>
            <a:ext uri="{FF2B5EF4-FFF2-40B4-BE49-F238E27FC236}">
              <a16:creationId xmlns:a16="http://schemas.microsoft.com/office/drawing/2014/main" id="{00000000-0008-0000-0000-0000D7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6" name="TextBox 10455">
          <a:extLst>
            <a:ext uri="{FF2B5EF4-FFF2-40B4-BE49-F238E27FC236}">
              <a16:creationId xmlns:a16="http://schemas.microsoft.com/office/drawing/2014/main" id="{00000000-0008-0000-0000-0000D8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7" name="TextBox 10456">
          <a:extLst>
            <a:ext uri="{FF2B5EF4-FFF2-40B4-BE49-F238E27FC236}">
              <a16:creationId xmlns:a16="http://schemas.microsoft.com/office/drawing/2014/main" id="{00000000-0008-0000-0000-0000D9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8" name="TextBox 10457">
          <a:extLst>
            <a:ext uri="{FF2B5EF4-FFF2-40B4-BE49-F238E27FC236}">
              <a16:creationId xmlns:a16="http://schemas.microsoft.com/office/drawing/2014/main" id="{00000000-0008-0000-0000-0000DA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59" name="TextBox 10458">
          <a:extLst>
            <a:ext uri="{FF2B5EF4-FFF2-40B4-BE49-F238E27FC236}">
              <a16:creationId xmlns:a16="http://schemas.microsoft.com/office/drawing/2014/main" id="{00000000-0008-0000-0000-0000DB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0" name="TextBox 10459">
          <a:extLst>
            <a:ext uri="{FF2B5EF4-FFF2-40B4-BE49-F238E27FC236}">
              <a16:creationId xmlns:a16="http://schemas.microsoft.com/office/drawing/2014/main" id="{00000000-0008-0000-0000-0000DC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1" name="TextBox 10460">
          <a:extLst>
            <a:ext uri="{FF2B5EF4-FFF2-40B4-BE49-F238E27FC236}">
              <a16:creationId xmlns:a16="http://schemas.microsoft.com/office/drawing/2014/main" id="{00000000-0008-0000-0000-0000DD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2" name="TextBox 10461">
          <a:extLst>
            <a:ext uri="{FF2B5EF4-FFF2-40B4-BE49-F238E27FC236}">
              <a16:creationId xmlns:a16="http://schemas.microsoft.com/office/drawing/2014/main" id="{00000000-0008-0000-0000-0000DE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3" name="TextBox 10462">
          <a:extLst>
            <a:ext uri="{FF2B5EF4-FFF2-40B4-BE49-F238E27FC236}">
              <a16:creationId xmlns:a16="http://schemas.microsoft.com/office/drawing/2014/main" id="{00000000-0008-0000-0000-0000DF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4" name="TextBox 10463">
          <a:extLst>
            <a:ext uri="{FF2B5EF4-FFF2-40B4-BE49-F238E27FC236}">
              <a16:creationId xmlns:a16="http://schemas.microsoft.com/office/drawing/2014/main" id="{00000000-0008-0000-0000-0000E0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5" name="TextBox 10464">
          <a:extLst>
            <a:ext uri="{FF2B5EF4-FFF2-40B4-BE49-F238E27FC236}">
              <a16:creationId xmlns:a16="http://schemas.microsoft.com/office/drawing/2014/main" id="{00000000-0008-0000-0000-0000E1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6" name="TextBox 10465">
          <a:extLst>
            <a:ext uri="{FF2B5EF4-FFF2-40B4-BE49-F238E27FC236}">
              <a16:creationId xmlns:a16="http://schemas.microsoft.com/office/drawing/2014/main" id="{00000000-0008-0000-0000-0000E2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7" name="TextBox 10466">
          <a:extLst>
            <a:ext uri="{FF2B5EF4-FFF2-40B4-BE49-F238E27FC236}">
              <a16:creationId xmlns:a16="http://schemas.microsoft.com/office/drawing/2014/main" id="{00000000-0008-0000-0000-0000E3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8" name="TextBox 10467">
          <a:extLst>
            <a:ext uri="{FF2B5EF4-FFF2-40B4-BE49-F238E27FC236}">
              <a16:creationId xmlns:a16="http://schemas.microsoft.com/office/drawing/2014/main" id="{00000000-0008-0000-0000-0000E4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69" name="TextBox 10468">
          <a:extLst>
            <a:ext uri="{FF2B5EF4-FFF2-40B4-BE49-F238E27FC236}">
              <a16:creationId xmlns:a16="http://schemas.microsoft.com/office/drawing/2014/main" id="{00000000-0008-0000-0000-0000E5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0" name="TextBox 10469">
          <a:extLst>
            <a:ext uri="{FF2B5EF4-FFF2-40B4-BE49-F238E27FC236}">
              <a16:creationId xmlns:a16="http://schemas.microsoft.com/office/drawing/2014/main" id="{00000000-0008-0000-0000-0000E6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1" name="TextBox 10470">
          <a:extLst>
            <a:ext uri="{FF2B5EF4-FFF2-40B4-BE49-F238E27FC236}">
              <a16:creationId xmlns:a16="http://schemas.microsoft.com/office/drawing/2014/main" id="{00000000-0008-0000-0000-0000E7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2" name="TextBox 10471">
          <a:extLst>
            <a:ext uri="{FF2B5EF4-FFF2-40B4-BE49-F238E27FC236}">
              <a16:creationId xmlns:a16="http://schemas.microsoft.com/office/drawing/2014/main" id="{00000000-0008-0000-0000-0000E8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3" name="TextBox 10472">
          <a:extLst>
            <a:ext uri="{FF2B5EF4-FFF2-40B4-BE49-F238E27FC236}">
              <a16:creationId xmlns:a16="http://schemas.microsoft.com/office/drawing/2014/main" id="{00000000-0008-0000-0000-0000E9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4" name="TextBox 10473">
          <a:extLst>
            <a:ext uri="{FF2B5EF4-FFF2-40B4-BE49-F238E27FC236}">
              <a16:creationId xmlns:a16="http://schemas.microsoft.com/office/drawing/2014/main" id="{00000000-0008-0000-0000-0000EA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5" name="TextBox 10474">
          <a:extLst>
            <a:ext uri="{FF2B5EF4-FFF2-40B4-BE49-F238E27FC236}">
              <a16:creationId xmlns:a16="http://schemas.microsoft.com/office/drawing/2014/main" id="{00000000-0008-0000-0000-0000EB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6" name="TextBox 10475">
          <a:extLst>
            <a:ext uri="{FF2B5EF4-FFF2-40B4-BE49-F238E27FC236}">
              <a16:creationId xmlns:a16="http://schemas.microsoft.com/office/drawing/2014/main" id="{00000000-0008-0000-0000-0000EC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7" name="TextBox 10476">
          <a:extLst>
            <a:ext uri="{FF2B5EF4-FFF2-40B4-BE49-F238E27FC236}">
              <a16:creationId xmlns:a16="http://schemas.microsoft.com/office/drawing/2014/main" id="{00000000-0008-0000-0000-0000ED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8" name="TextBox 10477">
          <a:extLst>
            <a:ext uri="{FF2B5EF4-FFF2-40B4-BE49-F238E27FC236}">
              <a16:creationId xmlns:a16="http://schemas.microsoft.com/office/drawing/2014/main" id="{00000000-0008-0000-0000-0000EE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79" name="TextBox 10478">
          <a:extLst>
            <a:ext uri="{FF2B5EF4-FFF2-40B4-BE49-F238E27FC236}">
              <a16:creationId xmlns:a16="http://schemas.microsoft.com/office/drawing/2014/main" id="{00000000-0008-0000-0000-0000EF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0" name="TextBox 10479">
          <a:extLst>
            <a:ext uri="{FF2B5EF4-FFF2-40B4-BE49-F238E27FC236}">
              <a16:creationId xmlns:a16="http://schemas.microsoft.com/office/drawing/2014/main" id="{00000000-0008-0000-0000-0000F0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1" name="TextBox 10480">
          <a:extLst>
            <a:ext uri="{FF2B5EF4-FFF2-40B4-BE49-F238E27FC236}">
              <a16:creationId xmlns:a16="http://schemas.microsoft.com/office/drawing/2014/main" id="{00000000-0008-0000-0000-0000F1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2" name="TextBox 10481">
          <a:extLst>
            <a:ext uri="{FF2B5EF4-FFF2-40B4-BE49-F238E27FC236}">
              <a16:creationId xmlns:a16="http://schemas.microsoft.com/office/drawing/2014/main" id="{00000000-0008-0000-0000-0000F2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3" name="TextBox 10482">
          <a:extLst>
            <a:ext uri="{FF2B5EF4-FFF2-40B4-BE49-F238E27FC236}">
              <a16:creationId xmlns:a16="http://schemas.microsoft.com/office/drawing/2014/main" id="{00000000-0008-0000-0000-0000F3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4" name="TextBox 10483">
          <a:extLst>
            <a:ext uri="{FF2B5EF4-FFF2-40B4-BE49-F238E27FC236}">
              <a16:creationId xmlns:a16="http://schemas.microsoft.com/office/drawing/2014/main" id="{00000000-0008-0000-0000-0000F4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5" name="TextBox 10484">
          <a:extLst>
            <a:ext uri="{FF2B5EF4-FFF2-40B4-BE49-F238E27FC236}">
              <a16:creationId xmlns:a16="http://schemas.microsoft.com/office/drawing/2014/main" id="{00000000-0008-0000-0000-0000F5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6" name="TextBox 10485">
          <a:extLst>
            <a:ext uri="{FF2B5EF4-FFF2-40B4-BE49-F238E27FC236}">
              <a16:creationId xmlns:a16="http://schemas.microsoft.com/office/drawing/2014/main" id="{00000000-0008-0000-0000-0000F6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7" name="TextBox 10486">
          <a:extLst>
            <a:ext uri="{FF2B5EF4-FFF2-40B4-BE49-F238E27FC236}">
              <a16:creationId xmlns:a16="http://schemas.microsoft.com/office/drawing/2014/main" id="{00000000-0008-0000-0000-0000F7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8" name="TextBox 10487">
          <a:extLst>
            <a:ext uri="{FF2B5EF4-FFF2-40B4-BE49-F238E27FC236}">
              <a16:creationId xmlns:a16="http://schemas.microsoft.com/office/drawing/2014/main" id="{00000000-0008-0000-0000-0000F8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89" name="TextBox 10488">
          <a:extLst>
            <a:ext uri="{FF2B5EF4-FFF2-40B4-BE49-F238E27FC236}">
              <a16:creationId xmlns:a16="http://schemas.microsoft.com/office/drawing/2014/main" id="{00000000-0008-0000-0000-0000F9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0" name="TextBox 10489">
          <a:extLst>
            <a:ext uri="{FF2B5EF4-FFF2-40B4-BE49-F238E27FC236}">
              <a16:creationId xmlns:a16="http://schemas.microsoft.com/office/drawing/2014/main" id="{00000000-0008-0000-0000-0000FA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1" name="TextBox 10490">
          <a:extLst>
            <a:ext uri="{FF2B5EF4-FFF2-40B4-BE49-F238E27FC236}">
              <a16:creationId xmlns:a16="http://schemas.microsoft.com/office/drawing/2014/main" id="{00000000-0008-0000-0000-0000FB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2" name="TextBox 10491">
          <a:extLst>
            <a:ext uri="{FF2B5EF4-FFF2-40B4-BE49-F238E27FC236}">
              <a16:creationId xmlns:a16="http://schemas.microsoft.com/office/drawing/2014/main" id="{00000000-0008-0000-0000-0000FC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3" name="TextBox 10492">
          <a:extLst>
            <a:ext uri="{FF2B5EF4-FFF2-40B4-BE49-F238E27FC236}">
              <a16:creationId xmlns:a16="http://schemas.microsoft.com/office/drawing/2014/main" id="{00000000-0008-0000-0000-0000FD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4" name="TextBox 10493">
          <a:extLst>
            <a:ext uri="{FF2B5EF4-FFF2-40B4-BE49-F238E27FC236}">
              <a16:creationId xmlns:a16="http://schemas.microsoft.com/office/drawing/2014/main" id="{00000000-0008-0000-0000-0000FE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5" name="TextBox 10494">
          <a:extLst>
            <a:ext uri="{FF2B5EF4-FFF2-40B4-BE49-F238E27FC236}">
              <a16:creationId xmlns:a16="http://schemas.microsoft.com/office/drawing/2014/main" id="{00000000-0008-0000-0000-0000FF28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6" name="TextBox 10495">
          <a:extLst>
            <a:ext uri="{FF2B5EF4-FFF2-40B4-BE49-F238E27FC236}">
              <a16:creationId xmlns:a16="http://schemas.microsoft.com/office/drawing/2014/main" id="{00000000-0008-0000-0000-000000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7" name="TextBox 10496">
          <a:extLst>
            <a:ext uri="{FF2B5EF4-FFF2-40B4-BE49-F238E27FC236}">
              <a16:creationId xmlns:a16="http://schemas.microsoft.com/office/drawing/2014/main" id="{00000000-0008-0000-0000-000001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8" name="TextBox 10497">
          <a:extLst>
            <a:ext uri="{FF2B5EF4-FFF2-40B4-BE49-F238E27FC236}">
              <a16:creationId xmlns:a16="http://schemas.microsoft.com/office/drawing/2014/main" id="{00000000-0008-0000-0000-000002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499" name="TextBox 10498">
          <a:extLst>
            <a:ext uri="{FF2B5EF4-FFF2-40B4-BE49-F238E27FC236}">
              <a16:creationId xmlns:a16="http://schemas.microsoft.com/office/drawing/2014/main" id="{00000000-0008-0000-0000-000003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0" name="TextBox 10499">
          <a:extLst>
            <a:ext uri="{FF2B5EF4-FFF2-40B4-BE49-F238E27FC236}">
              <a16:creationId xmlns:a16="http://schemas.microsoft.com/office/drawing/2014/main" id="{00000000-0008-0000-0000-000004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1" name="TextBox 10500">
          <a:extLst>
            <a:ext uri="{FF2B5EF4-FFF2-40B4-BE49-F238E27FC236}">
              <a16:creationId xmlns:a16="http://schemas.microsoft.com/office/drawing/2014/main" id="{00000000-0008-0000-0000-000005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2" name="TextBox 10501">
          <a:extLst>
            <a:ext uri="{FF2B5EF4-FFF2-40B4-BE49-F238E27FC236}">
              <a16:creationId xmlns:a16="http://schemas.microsoft.com/office/drawing/2014/main" id="{00000000-0008-0000-0000-000006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3" name="TextBox 10502">
          <a:extLst>
            <a:ext uri="{FF2B5EF4-FFF2-40B4-BE49-F238E27FC236}">
              <a16:creationId xmlns:a16="http://schemas.microsoft.com/office/drawing/2014/main" id="{00000000-0008-0000-0000-000007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4" name="TextBox 10503">
          <a:extLst>
            <a:ext uri="{FF2B5EF4-FFF2-40B4-BE49-F238E27FC236}">
              <a16:creationId xmlns:a16="http://schemas.microsoft.com/office/drawing/2014/main" id="{00000000-0008-0000-0000-000008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5" name="TextBox 10504">
          <a:extLst>
            <a:ext uri="{FF2B5EF4-FFF2-40B4-BE49-F238E27FC236}">
              <a16:creationId xmlns:a16="http://schemas.microsoft.com/office/drawing/2014/main" id="{00000000-0008-0000-0000-000009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6" name="TextBox 10505">
          <a:extLst>
            <a:ext uri="{FF2B5EF4-FFF2-40B4-BE49-F238E27FC236}">
              <a16:creationId xmlns:a16="http://schemas.microsoft.com/office/drawing/2014/main" id="{00000000-0008-0000-0000-00000A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7" name="TextBox 10506">
          <a:extLst>
            <a:ext uri="{FF2B5EF4-FFF2-40B4-BE49-F238E27FC236}">
              <a16:creationId xmlns:a16="http://schemas.microsoft.com/office/drawing/2014/main" id="{00000000-0008-0000-0000-00000B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8" name="TextBox 10507">
          <a:extLst>
            <a:ext uri="{FF2B5EF4-FFF2-40B4-BE49-F238E27FC236}">
              <a16:creationId xmlns:a16="http://schemas.microsoft.com/office/drawing/2014/main" id="{00000000-0008-0000-0000-00000C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09" name="TextBox 10508">
          <a:extLst>
            <a:ext uri="{FF2B5EF4-FFF2-40B4-BE49-F238E27FC236}">
              <a16:creationId xmlns:a16="http://schemas.microsoft.com/office/drawing/2014/main" id="{00000000-0008-0000-0000-00000D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0" name="TextBox 10509">
          <a:extLst>
            <a:ext uri="{FF2B5EF4-FFF2-40B4-BE49-F238E27FC236}">
              <a16:creationId xmlns:a16="http://schemas.microsoft.com/office/drawing/2014/main" id="{00000000-0008-0000-0000-00000E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1" name="TextBox 10510">
          <a:extLst>
            <a:ext uri="{FF2B5EF4-FFF2-40B4-BE49-F238E27FC236}">
              <a16:creationId xmlns:a16="http://schemas.microsoft.com/office/drawing/2014/main" id="{00000000-0008-0000-0000-00000F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2" name="TextBox 10511">
          <a:extLst>
            <a:ext uri="{FF2B5EF4-FFF2-40B4-BE49-F238E27FC236}">
              <a16:creationId xmlns:a16="http://schemas.microsoft.com/office/drawing/2014/main" id="{00000000-0008-0000-0000-000010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3" name="TextBox 10512">
          <a:extLst>
            <a:ext uri="{FF2B5EF4-FFF2-40B4-BE49-F238E27FC236}">
              <a16:creationId xmlns:a16="http://schemas.microsoft.com/office/drawing/2014/main" id="{00000000-0008-0000-0000-000011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4" name="TextBox 10513">
          <a:extLst>
            <a:ext uri="{FF2B5EF4-FFF2-40B4-BE49-F238E27FC236}">
              <a16:creationId xmlns:a16="http://schemas.microsoft.com/office/drawing/2014/main" id="{00000000-0008-0000-0000-000012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5" name="TextBox 10514">
          <a:extLst>
            <a:ext uri="{FF2B5EF4-FFF2-40B4-BE49-F238E27FC236}">
              <a16:creationId xmlns:a16="http://schemas.microsoft.com/office/drawing/2014/main" id="{00000000-0008-0000-0000-000013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6" name="TextBox 10515">
          <a:extLst>
            <a:ext uri="{FF2B5EF4-FFF2-40B4-BE49-F238E27FC236}">
              <a16:creationId xmlns:a16="http://schemas.microsoft.com/office/drawing/2014/main" id="{00000000-0008-0000-0000-000014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7" name="TextBox 10516">
          <a:extLst>
            <a:ext uri="{FF2B5EF4-FFF2-40B4-BE49-F238E27FC236}">
              <a16:creationId xmlns:a16="http://schemas.microsoft.com/office/drawing/2014/main" id="{00000000-0008-0000-0000-000015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8" name="TextBox 10517">
          <a:extLst>
            <a:ext uri="{FF2B5EF4-FFF2-40B4-BE49-F238E27FC236}">
              <a16:creationId xmlns:a16="http://schemas.microsoft.com/office/drawing/2014/main" id="{00000000-0008-0000-0000-000016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19" name="TextBox 10518">
          <a:extLst>
            <a:ext uri="{FF2B5EF4-FFF2-40B4-BE49-F238E27FC236}">
              <a16:creationId xmlns:a16="http://schemas.microsoft.com/office/drawing/2014/main" id="{00000000-0008-0000-0000-000017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0" name="TextBox 10519">
          <a:extLst>
            <a:ext uri="{FF2B5EF4-FFF2-40B4-BE49-F238E27FC236}">
              <a16:creationId xmlns:a16="http://schemas.microsoft.com/office/drawing/2014/main" id="{00000000-0008-0000-0000-000018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1" name="TextBox 10520">
          <a:extLst>
            <a:ext uri="{FF2B5EF4-FFF2-40B4-BE49-F238E27FC236}">
              <a16:creationId xmlns:a16="http://schemas.microsoft.com/office/drawing/2014/main" id="{00000000-0008-0000-0000-000019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2" name="TextBox 10521">
          <a:extLst>
            <a:ext uri="{FF2B5EF4-FFF2-40B4-BE49-F238E27FC236}">
              <a16:creationId xmlns:a16="http://schemas.microsoft.com/office/drawing/2014/main" id="{00000000-0008-0000-0000-00001A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3" name="TextBox 10522">
          <a:extLst>
            <a:ext uri="{FF2B5EF4-FFF2-40B4-BE49-F238E27FC236}">
              <a16:creationId xmlns:a16="http://schemas.microsoft.com/office/drawing/2014/main" id="{00000000-0008-0000-0000-00001B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4" name="TextBox 10523">
          <a:extLst>
            <a:ext uri="{FF2B5EF4-FFF2-40B4-BE49-F238E27FC236}">
              <a16:creationId xmlns:a16="http://schemas.microsoft.com/office/drawing/2014/main" id="{00000000-0008-0000-0000-00001C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5" name="TextBox 10524">
          <a:extLst>
            <a:ext uri="{FF2B5EF4-FFF2-40B4-BE49-F238E27FC236}">
              <a16:creationId xmlns:a16="http://schemas.microsoft.com/office/drawing/2014/main" id="{00000000-0008-0000-0000-00001D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6" name="TextBox 10525">
          <a:extLst>
            <a:ext uri="{FF2B5EF4-FFF2-40B4-BE49-F238E27FC236}">
              <a16:creationId xmlns:a16="http://schemas.microsoft.com/office/drawing/2014/main" id="{00000000-0008-0000-0000-00001E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7" name="TextBox 10526">
          <a:extLst>
            <a:ext uri="{FF2B5EF4-FFF2-40B4-BE49-F238E27FC236}">
              <a16:creationId xmlns:a16="http://schemas.microsoft.com/office/drawing/2014/main" id="{00000000-0008-0000-0000-00001F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8" name="TextBox 10527">
          <a:extLst>
            <a:ext uri="{FF2B5EF4-FFF2-40B4-BE49-F238E27FC236}">
              <a16:creationId xmlns:a16="http://schemas.microsoft.com/office/drawing/2014/main" id="{00000000-0008-0000-0000-000020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29" name="TextBox 10528">
          <a:extLst>
            <a:ext uri="{FF2B5EF4-FFF2-40B4-BE49-F238E27FC236}">
              <a16:creationId xmlns:a16="http://schemas.microsoft.com/office/drawing/2014/main" id="{00000000-0008-0000-0000-000021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0" name="TextBox 10529">
          <a:extLst>
            <a:ext uri="{FF2B5EF4-FFF2-40B4-BE49-F238E27FC236}">
              <a16:creationId xmlns:a16="http://schemas.microsoft.com/office/drawing/2014/main" id="{00000000-0008-0000-0000-000022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1" name="TextBox 10530">
          <a:extLst>
            <a:ext uri="{FF2B5EF4-FFF2-40B4-BE49-F238E27FC236}">
              <a16:creationId xmlns:a16="http://schemas.microsoft.com/office/drawing/2014/main" id="{00000000-0008-0000-0000-000023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2" name="TextBox 10531">
          <a:extLst>
            <a:ext uri="{FF2B5EF4-FFF2-40B4-BE49-F238E27FC236}">
              <a16:creationId xmlns:a16="http://schemas.microsoft.com/office/drawing/2014/main" id="{00000000-0008-0000-0000-000024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3" name="TextBox 10532">
          <a:extLst>
            <a:ext uri="{FF2B5EF4-FFF2-40B4-BE49-F238E27FC236}">
              <a16:creationId xmlns:a16="http://schemas.microsoft.com/office/drawing/2014/main" id="{00000000-0008-0000-0000-000025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4" name="TextBox 10533">
          <a:extLst>
            <a:ext uri="{FF2B5EF4-FFF2-40B4-BE49-F238E27FC236}">
              <a16:creationId xmlns:a16="http://schemas.microsoft.com/office/drawing/2014/main" id="{00000000-0008-0000-0000-000026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5" name="TextBox 10534">
          <a:extLst>
            <a:ext uri="{FF2B5EF4-FFF2-40B4-BE49-F238E27FC236}">
              <a16:creationId xmlns:a16="http://schemas.microsoft.com/office/drawing/2014/main" id="{00000000-0008-0000-0000-000027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6" name="TextBox 10535">
          <a:extLst>
            <a:ext uri="{FF2B5EF4-FFF2-40B4-BE49-F238E27FC236}">
              <a16:creationId xmlns:a16="http://schemas.microsoft.com/office/drawing/2014/main" id="{00000000-0008-0000-0000-000028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7" name="TextBox 10536">
          <a:extLst>
            <a:ext uri="{FF2B5EF4-FFF2-40B4-BE49-F238E27FC236}">
              <a16:creationId xmlns:a16="http://schemas.microsoft.com/office/drawing/2014/main" id="{00000000-0008-0000-0000-000029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8" name="TextBox 10537">
          <a:extLst>
            <a:ext uri="{FF2B5EF4-FFF2-40B4-BE49-F238E27FC236}">
              <a16:creationId xmlns:a16="http://schemas.microsoft.com/office/drawing/2014/main" id="{00000000-0008-0000-0000-00002A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39" name="TextBox 10538">
          <a:extLst>
            <a:ext uri="{FF2B5EF4-FFF2-40B4-BE49-F238E27FC236}">
              <a16:creationId xmlns:a16="http://schemas.microsoft.com/office/drawing/2014/main" id="{00000000-0008-0000-0000-00002B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0" name="TextBox 10539">
          <a:extLst>
            <a:ext uri="{FF2B5EF4-FFF2-40B4-BE49-F238E27FC236}">
              <a16:creationId xmlns:a16="http://schemas.microsoft.com/office/drawing/2014/main" id="{00000000-0008-0000-0000-00002C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1" name="TextBox 10540">
          <a:extLst>
            <a:ext uri="{FF2B5EF4-FFF2-40B4-BE49-F238E27FC236}">
              <a16:creationId xmlns:a16="http://schemas.microsoft.com/office/drawing/2014/main" id="{00000000-0008-0000-0000-00002D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2" name="TextBox 10541">
          <a:extLst>
            <a:ext uri="{FF2B5EF4-FFF2-40B4-BE49-F238E27FC236}">
              <a16:creationId xmlns:a16="http://schemas.microsoft.com/office/drawing/2014/main" id="{00000000-0008-0000-0000-00002E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3" name="TextBox 10542">
          <a:extLst>
            <a:ext uri="{FF2B5EF4-FFF2-40B4-BE49-F238E27FC236}">
              <a16:creationId xmlns:a16="http://schemas.microsoft.com/office/drawing/2014/main" id="{00000000-0008-0000-0000-00002F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4" name="TextBox 10543">
          <a:extLst>
            <a:ext uri="{FF2B5EF4-FFF2-40B4-BE49-F238E27FC236}">
              <a16:creationId xmlns:a16="http://schemas.microsoft.com/office/drawing/2014/main" id="{00000000-0008-0000-0000-000030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5" name="TextBox 10544">
          <a:extLst>
            <a:ext uri="{FF2B5EF4-FFF2-40B4-BE49-F238E27FC236}">
              <a16:creationId xmlns:a16="http://schemas.microsoft.com/office/drawing/2014/main" id="{00000000-0008-0000-0000-000031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6" name="TextBox 10545">
          <a:extLst>
            <a:ext uri="{FF2B5EF4-FFF2-40B4-BE49-F238E27FC236}">
              <a16:creationId xmlns:a16="http://schemas.microsoft.com/office/drawing/2014/main" id="{00000000-0008-0000-0000-000032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7" name="TextBox 10546">
          <a:extLst>
            <a:ext uri="{FF2B5EF4-FFF2-40B4-BE49-F238E27FC236}">
              <a16:creationId xmlns:a16="http://schemas.microsoft.com/office/drawing/2014/main" id="{00000000-0008-0000-0000-000033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8" name="TextBox 10547">
          <a:extLst>
            <a:ext uri="{FF2B5EF4-FFF2-40B4-BE49-F238E27FC236}">
              <a16:creationId xmlns:a16="http://schemas.microsoft.com/office/drawing/2014/main" id="{00000000-0008-0000-0000-000034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49" name="TextBox 10548">
          <a:extLst>
            <a:ext uri="{FF2B5EF4-FFF2-40B4-BE49-F238E27FC236}">
              <a16:creationId xmlns:a16="http://schemas.microsoft.com/office/drawing/2014/main" id="{00000000-0008-0000-0000-000035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0" name="TextBox 10549">
          <a:extLst>
            <a:ext uri="{FF2B5EF4-FFF2-40B4-BE49-F238E27FC236}">
              <a16:creationId xmlns:a16="http://schemas.microsoft.com/office/drawing/2014/main" id="{00000000-0008-0000-0000-000036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1" name="TextBox 10550">
          <a:extLst>
            <a:ext uri="{FF2B5EF4-FFF2-40B4-BE49-F238E27FC236}">
              <a16:creationId xmlns:a16="http://schemas.microsoft.com/office/drawing/2014/main" id="{00000000-0008-0000-0000-000037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2" name="TextBox 10551">
          <a:extLst>
            <a:ext uri="{FF2B5EF4-FFF2-40B4-BE49-F238E27FC236}">
              <a16:creationId xmlns:a16="http://schemas.microsoft.com/office/drawing/2014/main" id="{00000000-0008-0000-0000-000038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3" name="TextBox 10552">
          <a:extLst>
            <a:ext uri="{FF2B5EF4-FFF2-40B4-BE49-F238E27FC236}">
              <a16:creationId xmlns:a16="http://schemas.microsoft.com/office/drawing/2014/main" id="{00000000-0008-0000-0000-000039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4" name="TextBox 10553">
          <a:extLst>
            <a:ext uri="{FF2B5EF4-FFF2-40B4-BE49-F238E27FC236}">
              <a16:creationId xmlns:a16="http://schemas.microsoft.com/office/drawing/2014/main" id="{00000000-0008-0000-0000-00003A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5" name="TextBox 10554">
          <a:extLst>
            <a:ext uri="{FF2B5EF4-FFF2-40B4-BE49-F238E27FC236}">
              <a16:creationId xmlns:a16="http://schemas.microsoft.com/office/drawing/2014/main" id="{00000000-0008-0000-0000-00003B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6" name="TextBox 10555">
          <a:extLst>
            <a:ext uri="{FF2B5EF4-FFF2-40B4-BE49-F238E27FC236}">
              <a16:creationId xmlns:a16="http://schemas.microsoft.com/office/drawing/2014/main" id="{00000000-0008-0000-0000-00003C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7" name="TextBox 10556">
          <a:extLst>
            <a:ext uri="{FF2B5EF4-FFF2-40B4-BE49-F238E27FC236}">
              <a16:creationId xmlns:a16="http://schemas.microsoft.com/office/drawing/2014/main" id="{00000000-0008-0000-0000-00003D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8" name="TextBox 10557">
          <a:extLst>
            <a:ext uri="{FF2B5EF4-FFF2-40B4-BE49-F238E27FC236}">
              <a16:creationId xmlns:a16="http://schemas.microsoft.com/office/drawing/2014/main" id="{00000000-0008-0000-0000-00003E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59" name="TextBox 10558">
          <a:extLst>
            <a:ext uri="{FF2B5EF4-FFF2-40B4-BE49-F238E27FC236}">
              <a16:creationId xmlns:a16="http://schemas.microsoft.com/office/drawing/2014/main" id="{00000000-0008-0000-0000-00003F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60" name="TextBox 10559">
          <a:extLst>
            <a:ext uri="{FF2B5EF4-FFF2-40B4-BE49-F238E27FC236}">
              <a16:creationId xmlns:a16="http://schemas.microsoft.com/office/drawing/2014/main" id="{00000000-0008-0000-0000-000040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389</xdr:row>
      <xdr:rowOff>0</xdr:rowOff>
    </xdr:from>
    <xdr:ext cx="184731" cy="264560"/>
    <xdr:sp macro="" textlink="">
      <xdr:nvSpPr>
        <xdr:cNvPr id="10561" name="TextBox 10560">
          <a:extLst>
            <a:ext uri="{FF2B5EF4-FFF2-40B4-BE49-F238E27FC236}">
              <a16:creationId xmlns:a16="http://schemas.microsoft.com/office/drawing/2014/main" id="{00000000-0008-0000-0000-000041290000}"/>
            </a:ext>
          </a:extLst>
        </xdr:cNvPr>
        <xdr:cNvSpPr txBox="1"/>
      </xdr:nvSpPr>
      <xdr:spPr>
        <a:xfrm>
          <a:off x="10553700" y="8257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62" name="TextBox 10561">
          <a:extLst>
            <a:ext uri="{FF2B5EF4-FFF2-40B4-BE49-F238E27FC236}">
              <a16:creationId xmlns:a16="http://schemas.microsoft.com/office/drawing/2014/main" id="{00000000-0008-0000-0000-000042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63" name="TextBox 10562">
          <a:extLst>
            <a:ext uri="{FF2B5EF4-FFF2-40B4-BE49-F238E27FC236}">
              <a16:creationId xmlns:a16="http://schemas.microsoft.com/office/drawing/2014/main" id="{00000000-0008-0000-0000-000043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64" name="TextBox 10563">
          <a:extLst>
            <a:ext uri="{FF2B5EF4-FFF2-40B4-BE49-F238E27FC236}">
              <a16:creationId xmlns:a16="http://schemas.microsoft.com/office/drawing/2014/main" id="{00000000-0008-0000-0000-000044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65" name="TextBox 10564">
          <a:extLst>
            <a:ext uri="{FF2B5EF4-FFF2-40B4-BE49-F238E27FC236}">
              <a16:creationId xmlns:a16="http://schemas.microsoft.com/office/drawing/2014/main" id="{00000000-0008-0000-0000-000045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66" name="TextBox 10565">
          <a:extLst>
            <a:ext uri="{FF2B5EF4-FFF2-40B4-BE49-F238E27FC236}">
              <a16:creationId xmlns:a16="http://schemas.microsoft.com/office/drawing/2014/main" id="{00000000-0008-0000-0000-000046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67" name="TextBox 10566">
          <a:extLst>
            <a:ext uri="{FF2B5EF4-FFF2-40B4-BE49-F238E27FC236}">
              <a16:creationId xmlns:a16="http://schemas.microsoft.com/office/drawing/2014/main" id="{00000000-0008-0000-0000-000047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68" name="TextBox 10567">
          <a:extLst>
            <a:ext uri="{FF2B5EF4-FFF2-40B4-BE49-F238E27FC236}">
              <a16:creationId xmlns:a16="http://schemas.microsoft.com/office/drawing/2014/main" id="{00000000-0008-0000-0000-000048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69" name="TextBox 10568">
          <a:extLst>
            <a:ext uri="{FF2B5EF4-FFF2-40B4-BE49-F238E27FC236}">
              <a16:creationId xmlns:a16="http://schemas.microsoft.com/office/drawing/2014/main" id="{00000000-0008-0000-0000-000049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0" name="TextBox 10569">
          <a:extLst>
            <a:ext uri="{FF2B5EF4-FFF2-40B4-BE49-F238E27FC236}">
              <a16:creationId xmlns:a16="http://schemas.microsoft.com/office/drawing/2014/main" id="{00000000-0008-0000-0000-00004A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1" name="TextBox 10570">
          <a:extLst>
            <a:ext uri="{FF2B5EF4-FFF2-40B4-BE49-F238E27FC236}">
              <a16:creationId xmlns:a16="http://schemas.microsoft.com/office/drawing/2014/main" id="{00000000-0008-0000-0000-00004B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2" name="TextBox 10571">
          <a:extLst>
            <a:ext uri="{FF2B5EF4-FFF2-40B4-BE49-F238E27FC236}">
              <a16:creationId xmlns:a16="http://schemas.microsoft.com/office/drawing/2014/main" id="{00000000-0008-0000-0000-00004C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3" name="TextBox 10572">
          <a:extLst>
            <a:ext uri="{FF2B5EF4-FFF2-40B4-BE49-F238E27FC236}">
              <a16:creationId xmlns:a16="http://schemas.microsoft.com/office/drawing/2014/main" id="{00000000-0008-0000-0000-00004D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4" name="TextBox 10573">
          <a:extLst>
            <a:ext uri="{FF2B5EF4-FFF2-40B4-BE49-F238E27FC236}">
              <a16:creationId xmlns:a16="http://schemas.microsoft.com/office/drawing/2014/main" id="{00000000-0008-0000-0000-00004E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5" name="TextBox 10574">
          <a:extLst>
            <a:ext uri="{FF2B5EF4-FFF2-40B4-BE49-F238E27FC236}">
              <a16:creationId xmlns:a16="http://schemas.microsoft.com/office/drawing/2014/main" id="{00000000-0008-0000-0000-00004F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6" name="TextBox 10575">
          <a:extLst>
            <a:ext uri="{FF2B5EF4-FFF2-40B4-BE49-F238E27FC236}">
              <a16:creationId xmlns:a16="http://schemas.microsoft.com/office/drawing/2014/main" id="{00000000-0008-0000-0000-000050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7" name="TextBox 10576">
          <a:extLst>
            <a:ext uri="{FF2B5EF4-FFF2-40B4-BE49-F238E27FC236}">
              <a16:creationId xmlns:a16="http://schemas.microsoft.com/office/drawing/2014/main" id="{00000000-0008-0000-0000-000051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8" name="TextBox 10577">
          <a:extLst>
            <a:ext uri="{FF2B5EF4-FFF2-40B4-BE49-F238E27FC236}">
              <a16:creationId xmlns:a16="http://schemas.microsoft.com/office/drawing/2014/main" id="{00000000-0008-0000-0000-000052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79" name="TextBox 10578">
          <a:extLst>
            <a:ext uri="{FF2B5EF4-FFF2-40B4-BE49-F238E27FC236}">
              <a16:creationId xmlns:a16="http://schemas.microsoft.com/office/drawing/2014/main" id="{00000000-0008-0000-0000-000053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0" name="TextBox 10579">
          <a:extLst>
            <a:ext uri="{FF2B5EF4-FFF2-40B4-BE49-F238E27FC236}">
              <a16:creationId xmlns:a16="http://schemas.microsoft.com/office/drawing/2014/main" id="{00000000-0008-0000-0000-000054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1" name="TextBox 10580">
          <a:extLst>
            <a:ext uri="{FF2B5EF4-FFF2-40B4-BE49-F238E27FC236}">
              <a16:creationId xmlns:a16="http://schemas.microsoft.com/office/drawing/2014/main" id="{00000000-0008-0000-0000-000055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2" name="TextBox 10581">
          <a:extLst>
            <a:ext uri="{FF2B5EF4-FFF2-40B4-BE49-F238E27FC236}">
              <a16:creationId xmlns:a16="http://schemas.microsoft.com/office/drawing/2014/main" id="{00000000-0008-0000-0000-000056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3" name="TextBox 10582">
          <a:extLst>
            <a:ext uri="{FF2B5EF4-FFF2-40B4-BE49-F238E27FC236}">
              <a16:creationId xmlns:a16="http://schemas.microsoft.com/office/drawing/2014/main" id="{00000000-0008-0000-0000-000057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4" name="TextBox 10583">
          <a:extLst>
            <a:ext uri="{FF2B5EF4-FFF2-40B4-BE49-F238E27FC236}">
              <a16:creationId xmlns:a16="http://schemas.microsoft.com/office/drawing/2014/main" id="{00000000-0008-0000-0000-000058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5" name="TextBox 10584">
          <a:extLst>
            <a:ext uri="{FF2B5EF4-FFF2-40B4-BE49-F238E27FC236}">
              <a16:creationId xmlns:a16="http://schemas.microsoft.com/office/drawing/2014/main" id="{00000000-0008-0000-0000-000059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6" name="TextBox 10585">
          <a:extLst>
            <a:ext uri="{FF2B5EF4-FFF2-40B4-BE49-F238E27FC236}">
              <a16:creationId xmlns:a16="http://schemas.microsoft.com/office/drawing/2014/main" id="{00000000-0008-0000-0000-00005A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7" name="TextBox 10586">
          <a:extLst>
            <a:ext uri="{FF2B5EF4-FFF2-40B4-BE49-F238E27FC236}">
              <a16:creationId xmlns:a16="http://schemas.microsoft.com/office/drawing/2014/main" id="{00000000-0008-0000-0000-00005B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8" name="TextBox 10587">
          <a:extLst>
            <a:ext uri="{FF2B5EF4-FFF2-40B4-BE49-F238E27FC236}">
              <a16:creationId xmlns:a16="http://schemas.microsoft.com/office/drawing/2014/main" id="{00000000-0008-0000-0000-00005C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89" name="TextBox 10588">
          <a:extLst>
            <a:ext uri="{FF2B5EF4-FFF2-40B4-BE49-F238E27FC236}">
              <a16:creationId xmlns:a16="http://schemas.microsoft.com/office/drawing/2014/main" id="{00000000-0008-0000-0000-00005D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0" name="TextBox 10589">
          <a:extLst>
            <a:ext uri="{FF2B5EF4-FFF2-40B4-BE49-F238E27FC236}">
              <a16:creationId xmlns:a16="http://schemas.microsoft.com/office/drawing/2014/main" id="{00000000-0008-0000-0000-00005E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1" name="TextBox 10590">
          <a:extLst>
            <a:ext uri="{FF2B5EF4-FFF2-40B4-BE49-F238E27FC236}">
              <a16:creationId xmlns:a16="http://schemas.microsoft.com/office/drawing/2014/main" id="{00000000-0008-0000-0000-00005F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2" name="TextBox 10591">
          <a:extLst>
            <a:ext uri="{FF2B5EF4-FFF2-40B4-BE49-F238E27FC236}">
              <a16:creationId xmlns:a16="http://schemas.microsoft.com/office/drawing/2014/main" id="{00000000-0008-0000-0000-000060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3" name="TextBox 10592">
          <a:extLst>
            <a:ext uri="{FF2B5EF4-FFF2-40B4-BE49-F238E27FC236}">
              <a16:creationId xmlns:a16="http://schemas.microsoft.com/office/drawing/2014/main" id="{00000000-0008-0000-0000-000061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4" name="TextBox 10593">
          <a:extLst>
            <a:ext uri="{FF2B5EF4-FFF2-40B4-BE49-F238E27FC236}">
              <a16:creationId xmlns:a16="http://schemas.microsoft.com/office/drawing/2014/main" id="{00000000-0008-0000-0000-000062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5" name="TextBox 10594">
          <a:extLst>
            <a:ext uri="{FF2B5EF4-FFF2-40B4-BE49-F238E27FC236}">
              <a16:creationId xmlns:a16="http://schemas.microsoft.com/office/drawing/2014/main" id="{00000000-0008-0000-0000-000063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6" name="TextBox 10595">
          <a:extLst>
            <a:ext uri="{FF2B5EF4-FFF2-40B4-BE49-F238E27FC236}">
              <a16:creationId xmlns:a16="http://schemas.microsoft.com/office/drawing/2014/main" id="{00000000-0008-0000-0000-000064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7" name="TextBox 10596">
          <a:extLst>
            <a:ext uri="{FF2B5EF4-FFF2-40B4-BE49-F238E27FC236}">
              <a16:creationId xmlns:a16="http://schemas.microsoft.com/office/drawing/2014/main" id="{00000000-0008-0000-0000-000065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8" name="TextBox 10597">
          <a:extLst>
            <a:ext uri="{FF2B5EF4-FFF2-40B4-BE49-F238E27FC236}">
              <a16:creationId xmlns:a16="http://schemas.microsoft.com/office/drawing/2014/main" id="{00000000-0008-0000-0000-000066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599" name="TextBox 10598">
          <a:extLst>
            <a:ext uri="{FF2B5EF4-FFF2-40B4-BE49-F238E27FC236}">
              <a16:creationId xmlns:a16="http://schemas.microsoft.com/office/drawing/2014/main" id="{00000000-0008-0000-0000-000067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0" name="TextBox 10599">
          <a:extLst>
            <a:ext uri="{FF2B5EF4-FFF2-40B4-BE49-F238E27FC236}">
              <a16:creationId xmlns:a16="http://schemas.microsoft.com/office/drawing/2014/main" id="{00000000-0008-0000-0000-000068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1" name="TextBox 10600">
          <a:extLst>
            <a:ext uri="{FF2B5EF4-FFF2-40B4-BE49-F238E27FC236}">
              <a16:creationId xmlns:a16="http://schemas.microsoft.com/office/drawing/2014/main" id="{00000000-0008-0000-0000-000069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2" name="TextBox 10601">
          <a:extLst>
            <a:ext uri="{FF2B5EF4-FFF2-40B4-BE49-F238E27FC236}">
              <a16:creationId xmlns:a16="http://schemas.microsoft.com/office/drawing/2014/main" id="{00000000-0008-0000-0000-00006A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3" name="TextBox 10602">
          <a:extLst>
            <a:ext uri="{FF2B5EF4-FFF2-40B4-BE49-F238E27FC236}">
              <a16:creationId xmlns:a16="http://schemas.microsoft.com/office/drawing/2014/main" id="{00000000-0008-0000-0000-00006B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4" name="TextBox 10603">
          <a:extLst>
            <a:ext uri="{FF2B5EF4-FFF2-40B4-BE49-F238E27FC236}">
              <a16:creationId xmlns:a16="http://schemas.microsoft.com/office/drawing/2014/main" id="{00000000-0008-0000-0000-00006C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5" name="TextBox 10604">
          <a:extLst>
            <a:ext uri="{FF2B5EF4-FFF2-40B4-BE49-F238E27FC236}">
              <a16:creationId xmlns:a16="http://schemas.microsoft.com/office/drawing/2014/main" id="{00000000-0008-0000-0000-00006D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6" name="TextBox 10605">
          <a:extLst>
            <a:ext uri="{FF2B5EF4-FFF2-40B4-BE49-F238E27FC236}">
              <a16:creationId xmlns:a16="http://schemas.microsoft.com/office/drawing/2014/main" id="{00000000-0008-0000-0000-00006E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7" name="TextBox 10606">
          <a:extLst>
            <a:ext uri="{FF2B5EF4-FFF2-40B4-BE49-F238E27FC236}">
              <a16:creationId xmlns:a16="http://schemas.microsoft.com/office/drawing/2014/main" id="{00000000-0008-0000-0000-00006F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8" name="TextBox 10607">
          <a:extLst>
            <a:ext uri="{FF2B5EF4-FFF2-40B4-BE49-F238E27FC236}">
              <a16:creationId xmlns:a16="http://schemas.microsoft.com/office/drawing/2014/main" id="{00000000-0008-0000-0000-000070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09" name="TextBox 10608">
          <a:extLst>
            <a:ext uri="{FF2B5EF4-FFF2-40B4-BE49-F238E27FC236}">
              <a16:creationId xmlns:a16="http://schemas.microsoft.com/office/drawing/2014/main" id="{00000000-0008-0000-0000-000071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0" name="TextBox 10609">
          <a:extLst>
            <a:ext uri="{FF2B5EF4-FFF2-40B4-BE49-F238E27FC236}">
              <a16:creationId xmlns:a16="http://schemas.microsoft.com/office/drawing/2014/main" id="{00000000-0008-0000-0000-000072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1" name="TextBox 10610">
          <a:extLst>
            <a:ext uri="{FF2B5EF4-FFF2-40B4-BE49-F238E27FC236}">
              <a16:creationId xmlns:a16="http://schemas.microsoft.com/office/drawing/2014/main" id="{00000000-0008-0000-0000-000073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2" name="TextBox 10611">
          <a:extLst>
            <a:ext uri="{FF2B5EF4-FFF2-40B4-BE49-F238E27FC236}">
              <a16:creationId xmlns:a16="http://schemas.microsoft.com/office/drawing/2014/main" id="{00000000-0008-0000-0000-000074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3" name="TextBox 10612">
          <a:extLst>
            <a:ext uri="{FF2B5EF4-FFF2-40B4-BE49-F238E27FC236}">
              <a16:creationId xmlns:a16="http://schemas.microsoft.com/office/drawing/2014/main" id="{00000000-0008-0000-0000-000075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4" name="TextBox 10613">
          <a:extLst>
            <a:ext uri="{FF2B5EF4-FFF2-40B4-BE49-F238E27FC236}">
              <a16:creationId xmlns:a16="http://schemas.microsoft.com/office/drawing/2014/main" id="{00000000-0008-0000-0000-000076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5" name="TextBox 10614">
          <a:extLst>
            <a:ext uri="{FF2B5EF4-FFF2-40B4-BE49-F238E27FC236}">
              <a16:creationId xmlns:a16="http://schemas.microsoft.com/office/drawing/2014/main" id="{00000000-0008-0000-0000-000077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6" name="TextBox 10615">
          <a:extLst>
            <a:ext uri="{FF2B5EF4-FFF2-40B4-BE49-F238E27FC236}">
              <a16:creationId xmlns:a16="http://schemas.microsoft.com/office/drawing/2014/main" id="{00000000-0008-0000-0000-000078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7" name="TextBox 10616">
          <a:extLst>
            <a:ext uri="{FF2B5EF4-FFF2-40B4-BE49-F238E27FC236}">
              <a16:creationId xmlns:a16="http://schemas.microsoft.com/office/drawing/2014/main" id="{00000000-0008-0000-0000-000079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8" name="TextBox 10617">
          <a:extLst>
            <a:ext uri="{FF2B5EF4-FFF2-40B4-BE49-F238E27FC236}">
              <a16:creationId xmlns:a16="http://schemas.microsoft.com/office/drawing/2014/main" id="{00000000-0008-0000-0000-00007A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19" name="TextBox 10618">
          <a:extLst>
            <a:ext uri="{FF2B5EF4-FFF2-40B4-BE49-F238E27FC236}">
              <a16:creationId xmlns:a16="http://schemas.microsoft.com/office/drawing/2014/main" id="{00000000-0008-0000-0000-00007B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0" name="TextBox 10619">
          <a:extLst>
            <a:ext uri="{FF2B5EF4-FFF2-40B4-BE49-F238E27FC236}">
              <a16:creationId xmlns:a16="http://schemas.microsoft.com/office/drawing/2014/main" id="{00000000-0008-0000-0000-00007C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1" name="TextBox 10620">
          <a:extLst>
            <a:ext uri="{FF2B5EF4-FFF2-40B4-BE49-F238E27FC236}">
              <a16:creationId xmlns:a16="http://schemas.microsoft.com/office/drawing/2014/main" id="{00000000-0008-0000-0000-00007D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2" name="TextBox 10621">
          <a:extLst>
            <a:ext uri="{FF2B5EF4-FFF2-40B4-BE49-F238E27FC236}">
              <a16:creationId xmlns:a16="http://schemas.microsoft.com/office/drawing/2014/main" id="{00000000-0008-0000-0000-00007E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3" name="TextBox 10622">
          <a:extLst>
            <a:ext uri="{FF2B5EF4-FFF2-40B4-BE49-F238E27FC236}">
              <a16:creationId xmlns:a16="http://schemas.microsoft.com/office/drawing/2014/main" id="{00000000-0008-0000-0000-00007F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4" name="TextBox 10623">
          <a:extLst>
            <a:ext uri="{FF2B5EF4-FFF2-40B4-BE49-F238E27FC236}">
              <a16:creationId xmlns:a16="http://schemas.microsoft.com/office/drawing/2014/main" id="{00000000-0008-0000-0000-000080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5" name="TextBox 10624">
          <a:extLst>
            <a:ext uri="{FF2B5EF4-FFF2-40B4-BE49-F238E27FC236}">
              <a16:creationId xmlns:a16="http://schemas.microsoft.com/office/drawing/2014/main" id="{00000000-0008-0000-0000-000081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6" name="TextBox 10625">
          <a:extLst>
            <a:ext uri="{FF2B5EF4-FFF2-40B4-BE49-F238E27FC236}">
              <a16:creationId xmlns:a16="http://schemas.microsoft.com/office/drawing/2014/main" id="{00000000-0008-0000-0000-000082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7" name="TextBox 10626">
          <a:extLst>
            <a:ext uri="{FF2B5EF4-FFF2-40B4-BE49-F238E27FC236}">
              <a16:creationId xmlns:a16="http://schemas.microsoft.com/office/drawing/2014/main" id="{00000000-0008-0000-0000-000083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8" name="TextBox 10627">
          <a:extLst>
            <a:ext uri="{FF2B5EF4-FFF2-40B4-BE49-F238E27FC236}">
              <a16:creationId xmlns:a16="http://schemas.microsoft.com/office/drawing/2014/main" id="{00000000-0008-0000-0000-000084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29" name="TextBox 10628">
          <a:extLst>
            <a:ext uri="{FF2B5EF4-FFF2-40B4-BE49-F238E27FC236}">
              <a16:creationId xmlns:a16="http://schemas.microsoft.com/office/drawing/2014/main" id="{00000000-0008-0000-0000-000085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0" name="TextBox 10629">
          <a:extLst>
            <a:ext uri="{FF2B5EF4-FFF2-40B4-BE49-F238E27FC236}">
              <a16:creationId xmlns:a16="http://schemas.microsoft.com/office/drawing/2014/main" id="{00000000-0008-0000-0000-000086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1" name="TextBox 10630">
          <a:extLst>
            <a:ext uri="{FF2B5EF4-FFF2-40B4-BE49-F238E27FC236}">
              <a16:creationId xmlns:a16="http://schemas.microsoft.com/office/drawing/2014/main" id="{00000000-0008-0000-0000-000087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2" name="TextBox 10631">
          <a:extLst>
            <a:ext uri="{FF2B5EF4-FFF2-40B4-BE49-F238E27FC236}">
              <a16:creationId xmlns:a16="http://schemas.microsoft.com/office/drawing/2014/main" id="{00000000-0008-0000-0000-000088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3" name="TextBox 10632">
          <a:extLst>
            <a:ext uri="{FF2B5EF4-FFF2-40B4-BE49-F238E27FC236}">
              <a16:creationId xmlns:a16="http://schemas.microsoft.com/office/drawing/2014/main" id="{00000000-0008-0000-0000-000089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4" name="TextBox 10633">
          <a:extLst>
            <a:ext uri="{FF2B5EF4-FFF2-40B4-BE49-F238E27FC236}">
              <a16:creationId xmlns:a16="http://schemas.microsoft.com/office/drawing/2014/main" id="{00000000-0008-0000-0000-00008A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5" name="TextBox 10634">
          <a:extLst>
            <a:ext uri="{FF2B5EF4-FFF2-40B4-BE49-F238E27FC236}">
              <a16:creationId xmlns:a16="http://schemas.microsoft.com/office/drawing/2014/main" id="{00000000-0008-0000-0000-00008B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6" name="TextBox 10635">
          <a:extLst>
            <a:ext uri="{FF2B5EF4-FFF2-40B4-BE49-F238E27FC236}">
              <a16:creationId xmlns:a16="http://schemas.microsoft.com/office/drawing/2014/main" id="{00000000-0008-0000-0000-00008C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7" name="TextBox 10636">
          <a:extLst>
            <a:ext uri="{FF2B5EF4-FFF2-40B4-BE49-F238E27FC236}">
              <a16:creationId xmlns:a16="http://schemas.microsoft.com/office/drawing/2014/main" id="{00000000-0008-0000-0000-00008D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8" name="TextBox 10637">
          <a:extLst>
            <a:ext uri="{FF2B5EF4-FFF2-40B4-BE49-F238E27FC236}">
              <a16:creationId xmlns:a16="http://schemas.microsoft.com/office/drawing/2014/main" id="{00000000-0008-0000-0000-00008E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39" name="TextBox 10638">
          <a:extLst>
            <a:ext uri="{FF2B5EF4-FFF2-40B4-BE49-F238E27FC236}">
              <a16:creationId xmlns:a16="http://schemas.microsoft.com/office/drawing/2014/main" id="{00000000-0008-0000-0000-00008F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0" name="TextBox 10639">
          <a:extLst>
            <a:ext uri="{FF2B5EF4-FFF2-40B4-BE49-F238E27FC236}">
              <a16:creationId xmlns:a16="http://schemas.microsoft.com/office/drawing/2014/main" id="{00000000-0008-0000-0000-000090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1" name="TextBox 10640">
          <a:extLst>
            <a:ext uri="{FF2B5EF4-FFF2-40B4-BE49-F238E27FC236}">
              <a16:creationId xmlns:a16="http://schemas.microsoft.com/office/drawing/2014/main" id="{00000000-0008-0000-0000-000091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2" name="TextBox 10641">
          <a:extLst>
            <a:ext uri="{FF2B5EF4-FFF2-40B4-BE49-F238E27FC236}">
              <a16:creationId xmlns:a16="http://schemas.microsoft.com/office/drawing/2014/main" id="{00000000-0008-0000-0000-000092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3" name="TextBox 10642">
          <a:extLst>
            <a:ext uri="{FF2B5EF4-FFF2-40B4-BE49-F238E27FC236}">
              <a16:creationId xmlns:a16="http://schemas.microsoft.com/office/drawing/2014/main" id="{00000000-0008-0000-0000-000093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4" name="TextBox 10643">
          <a:extLst>
            <a:ext uri="{FF2B5EF4-FFF2-40B4-BE49-F238E27FC236}">
              <a16:creationId xmlns:a16="http://schemas.microsoft.com/office/drawing/2014/main" id="{00000000-0008-0000-0000-000094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5" name="TextBox 10644">
          <a:extLst>
            <a:ext uri="{FF2B5EF4-FFF2-40B4-BE49-F238E27FC236}">
              <a16:creationId xmlns:a16="http://schemas.microsoft.com/office/drawing/2014/main" id="{00000000-0008-0000-0000-000095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6" name="TextBox 10645">
          <a:extLst>
            <a:ext uri="{FF2B5EF4-FFF2-40B4-BE49-F238E27FC236}">
              <a16:creationId xmlns:a16="http://schemas.microsoft.com/office/drawing/2014/main" id="{00000000-0008-0000-0000-000096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7" name="TextBox 10646">
          <a:extLst>
            <a:ext uri="{FF2B5EF4-FFF2-40B4-BE49-F238E27FC236}">
              <a16:creationId xmlns:a16="http://schemas.microsoft.com/office/drawing/2014/main" id="{00000000-0008-0000-0000-000097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8" name="TextBox 10647">
          <a:extLst>
            <a:ext uri="{FF2B5EF4-FFF2-40B4-BE49-F238E27FC236}">
              <a16:creationId xmlns:a16="http://schemas.microsoft.com/office/drawing/2014/main" id="{00000000-0008-0000-0000-000098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49" name="TextBox 10648">
          <a:extLst>
            <a:ext uri="{FF2B5EF4-FFF2-40B4-BE49-F238E27FC236}">
              <a16:creationId xmlns:a16="http://schemas.microsoft.com/office/drawing/2014/main" id="{00000000-0008-0000-0000-000099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0" name="TextBox 10649">
          <a:extLst>
            <a:ext uri="{FF2B5EF4-FFF2-40B4-BE49-F238E27FC236}">
              <a16:creationId xmlns:a16="http://schemas.microsoft.com/office/drawing/2014/main" id="{00000000-0008-0000-0000-00009A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1" name="TextBox 10650">
          <a:extLst>
            <a:ext uri="{FF2B5EF4-FFF2-40B4-BE49-F238E27FC236}">
              <a16:creationId xmlns:a16="http://schemas.microsoft.com/office/drawing/2014/main" id="{00000000-0008-0000-0000-00009B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2" name="TextBox 10651">
          <a:extLst>
            <a:ext uri="{FF2B5EF4-FFF2-40B4-BE49-F238E27FC236}">
              <a16:creationId xmlns:a16="http://schemas.microsoft.com/office/drawing/2014/main" id="{00000000-0008-0000-0000-00009C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3" name="TextBox 10652">
          <a:extLst>
            <a:ext uri="{FF2B5EF4-FFF2-40B4-BE49-F238E27FC236}">
              <a16:creationId xmlns:a16="http://schemas.microsoft.com/office/drawing/2014/main" id="{00000000-0008-0000-0000-00009D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4" name="TextBox 10653">
          <a:extLst>
            <a:ext uri="{FF2B5EF4-FFF2-40B4-BE49-F238E27FC236}">
              <a16:creationId xmlns:a16="http://schemas.microsoft.com/office/drawing/2014/main" id="{00000000-0008-0000-0000-00009E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5" name="TextBox 10654">
          <a:extLst>
            <a:ext uri="{FF2B5EF4-FFF2-40B4-BE49-F238E27FC236}">
              <a16:creationId xmlns:a16="http://schemas.microsoft.com/office/drawing/2014/main" id="{00000000-0008-0000-0000-00009F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6" name="TextBox 10655">
          <a:extLst>
            <a:ext uri="{FF2B5EF4-FFF2-40B4-BE49-F238E27FC236}">
              <a16:creationId xmlns:a16="http://schemas.microsoft.com/office/drawing/2014/main" id="{00000000-0008-0000-0000-0000A0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7" name="TextBox 10656">
          <a:extLst>
            <a:ext uri="{FF2B5EF4-FFF2-40B4-BE49-F238E27FC236}">
              <a16:creationId xmlns:a16="http://schemas.microsoft.com/office/drawing/2014/main" id="{00000000-0008-0000-0000-0000A1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8" name="TextBox 10657">
          <a:extLst>
            <a:ext uri="{FF2B5EF4-FFF2-40B4-BE49-F238E27FC236}">
              <a16:creationId xmlns:a16="http://schemas.microsoft.com/office/drawing/2014/main" id="{00000000-0008-0000-0000-0000A2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59" name="TextBox 10658">
          <a:extLst>
            <a:ext uri="{FF2B5EF4-FFF2-40B4-BE49-F238E27FC236}">
              <a16:creationId xmlns:a16="http://schemas.microsoft.com/office/drawing/2014/main" id="{00000000-0008-0000-0000-0000A3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0" name="TextBox 10659">
          <a:extLst>
            <a:ext uri="{FF2B5EF4-FFF2-40B4-BE49-F238E27FC236}">
              <a16:creationId xmlns:a16="http://schemas.microsoft.com/office/drawing/2014/main" id="{00000000-0008-0000-0000-0000A4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1" name="TextBox 10660">
          <a:extLst>
            <a:ext uri="{FF2B5EF4-FFF2-40B4-BE49-F238E27FC236}">
              <a16:creationId xmlns:a16="http://schemas.microsoft.com/office/drawing/2014/main" id="{00000000-0008-0000-0000-0000A5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2" name="TextBox 10661">
          <a:extLst>
            <a:ext uri="{FF2B5EF4-FFF2-40B4-BE49-F238E27FC236}">
              <a16:creationId xmlns:a16="http://schemas.microsoft.com/office/drawing/2014/main" id="{00000000-0008-0000-0000-0000A6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3" name="TextBox 10662">
          <a:extLst>
            <a:ext uri="{FF2B5EF4-FFF2-40B4-BE49-F238E27FC236}">
              <a16:creationId xmlns:a16="http://schemas.microsoft.com/office/drawing/2014/main" id="{00000000-0008-0000-0000-0000A7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4" name="TextBox 10663">
          <a:extLst>
            <a:ext uri="{FF2B5EF4-FFF2-40B4-BE49-F238E27FC236}">
              <a16:creationId xmlns:a16="http://schemas.microsoft.com/office/drawing/2014/main" id="{00000000-0008-0000-0000-0000A8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5" name="TextBox 10664">
          <a:extLst>
            <a:ext uri="{FF2B5EF4-FFF2-40B4-BE49-F238E27FC236}">
              <a16:creationId xmlns:a16="http://schemas.microsoft.com/office/drawing/2014/main" id="{00000000-0008-0000-0000-0000A9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6" name="TextBox 10665">
          <a:extLst>
            <a:ext uri="{FF2B5EF4-FFF2-40B4-BE49-F238E27FC236}">
              <a16:creationId xmlns:a16="http://schemas.microsoft.com/office/drawing/2014/main" id="{00000000-0008-0000-0000-0000AA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7" name="TextBox 10666">
          <a:extLst>
            <a:ext uri="{FF2B5EF4-FFF2-40B4-BE49-F238E27FC236}">
              <a16:creationId xmlns:a16="http://schemas.microsoft.com/office/drawing/2014/main" id="{00000000-0008-0000-0000-0000AB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8" name="TextBox 10667">
          <a:extLst>
            <a:ext uri="{FF2B5EF4-FFF2-40B4-BE49-F238E27FC236}">
              <a16:creationId xmlns:a16="http://schemas.microsoft.com/office/drawing/2014/main" id="{00000000-0008-0000-0000-0000AC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69" name="TextBox 10668">
          <a:extLst>
            <a:ext uri="{FF2B5EF4-FFF2-40B4-BE49-F238E27FC236}">
              <a16:creationId xmlns:a16="http://schemas.microsoft.com/office/drawing/2014/main" id="{00000000-0008-0000-0000-0000AD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0" name="TextBox 10669">
          <a:extLst>
            <a:ext uri="{FF2B5EF4-FFF2-40B4-BE49-F238E27FC236}">
              <a16:creationId xmlns:a16="http://schemas.microsoft.com/office/drawing/2014/main" id="{00000000-0008-0000-0000-0000AE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1" name="TextBox 10670">
          <a:extLst>
            <a:ext uri="{FF2B5EF4-FFF2-40B4-BE49-F238E27FC236}">
              <a16:creationId xmlns:a16="http://schemas.microsoft.com/office/drawing/2014/main" id="{00000000-0008-0000-0000-0000AF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2" name="TextBox 10671">
          <a:extLst>
            <a:ext uri="{FF2B5EF4-FFF2-40B4-BE49-F238E27FC236}">
              <a16:creationId xmlns:a16="http://schemas.microsoft.com/office/drawing/2014/main" id="{00000000-0008-0000-0000-0000B0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3" name="TextBox 10672">
          <a:extLst>
            <a:ext uri="{FF2B5EF4-FFF2-40B4-BE49-F238E27FC236}">
              <a16:creationId xmlns:a16="http://schemas.microsoft.com/office/drawing/2014/main" id="{00000000-0008-0000-0000-0000B1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4" name="TextBox 10673">
          <a:extLst>
            <a:ext uri="{FF2B5EF4-FFF2-40B4-BE49-F238E27FC236}">
              <a16:creationId xmlns:a16="http://schemas.microsoft.com/office/drawing/2014/main" id="{00000000-0008-0000-0000-0000B2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5" name="TextBox 10674">
          <a:extLst>
            <a:ext uri="{FF2B5EF4-FFF2-40B4-BE49-F238E27FC236}">
              <a16:creationId xmlns:a16="http://schemas.microsoft.com/office/drawing/2014/main" id="{00000000-0008-0000-0000-0000B3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6" name="TextBox 10675">
          <a:extLst>
            <a:ext uri="{FF2B5EF4-FFF2-40B4-BE49-F238E27FC236}">
              <a16:creationId xmlns:a16="http://schemas.microsoft.com/office/drawing/2014/main" id="{00000000-0008-0000-0000-0000B4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7" name="TextBox 10676">
          <a:extLst>
            <a:ext uri="{FF2B5EF4-FFF2-40B4-BE49-F238E27FC236}">
              <a16:creationId xmlns:a16="http://schemas.microsoft.com/office/drawing/2014/main" id="{00000000-0008-0000-0000-0000B5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8" name="TextBox 10677">
          <a:extLst>
            <a:ext uri="{FF2B5EF4-FFF2-40B4-BE49-F238E27FC236}">
              <a16:creationId xmlns:a16="http://schemas.microsoft.com/office/drawing/2014/main" id="{00000000-0008-0000-0000-0000B6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79" name="TextBox 10678">
          <a:extLst>
            <a:ext uri="{FF2B5EF4-FFF2-40B4-BE49-F238E27FC236}">
              <a16:creationId xmlns:a16="http://schemas.microsoft.com/office/drawing/2014/main" id="{00000000-0008-0000-0000-0000B7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0" name="TextBox 10679">
          <a:extLst>
            <a:ext uri="{FF2B5EF4-FFF2-40B4-BE49-F238E27FC236}">
              <a16:creationId xmlns:a16="http://schemas.microsoft.com/office/drawing/2014/main" id="{00000000-0008-0000-0000-0000B8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1" name="TextBox 10680">
          <a:extLst>
            <a:ext uri="{FF2B5EF4-FFF2-40B4-BE49-F238E27FC236}">
              <a16:creationId xmlns:a16="http://schemas.microsoft.com/office/drawing/2014/main" id="{00000000-0008-0000-0000-0000B9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2" name="TextBox 10681">
          <a:extLst>
            <a:ext uri="{FF2B5EF4-FFF2-40B4-BE49-F238E27FC236}">
              <a16:creationId xmlns:a16="http://schemas.microsoft.com/office/drawing/2014/main" id="{00000000-0008-0000-0000-0000BA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3" name="TextBox 10682">
          <a:extLst>
            <a:ext uri="{FF2B5EF4-FFF2-40B4-BE49-F238E27FC236}">
              <a16:creationId xmlns:a16="http://schemas.microsoft.com/office/drawing/2014/main" id="{00000000-0008-0000-0000-0000BB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4" name="TextBox 10683">
          <a:extLst>
            <a:ext uri="{FF2B5EF4-FFF2-40B4-BE49-F238E27FC236}">
              <a16:creationId xmlns:a16="http://schemas.microsoft.com/office/drawing/2014/main" id="{00000000-0008-0000-0000-0000BC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5" name="TextBox 10684">
          <a:extLst>
            <a:ext uri="{FF2B5EF4-FFF2-40B4-BE49-F238E27FC236}">
              <a16:creationId xmlns:a16="http://schemas.microsoft.com/office/drawing/2014/main" id="{00000000-0008-0000-0000-0000BD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6" name="TextBox 10685">
          <a:extLst>
            <a:ext uri="{FF2B5EF4-FFF2-40B4-BE49-F238E27FC236}">
              <a16:creationId xmlns:a16="http://schemas.microsoft.com/office/drawing/2014/main" id="{00000000-0008-0000-0000-0000BE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7" name="TextBox 10686">
          <a:extLst>
            <a:ext uri="{FF2B5EF4-FFF2-40B4-BE49-F238E27FC236}">
              <a16:creationId xmlns:a16="http://schemas.microsoft.com/office/drawing/2014/main" id="{00000000-0008-0000-0000-0000BF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8" name="TextBox 10687">
          <a:extLst>
            <a:ext uri="{FF2B5EF4-FFF2-40B4-BE49-F238E27FC236}">
              <a16:creationId xmlns:a16="http://schemas.microsoft.com/office/drawing/2014/main" id="{00000000-0008-0000-0000-0000C0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89" name="TextBox 10688">
          <a:extLst>
            <a:ext uri="{FF2B5EF4-FFF2-40B4-BE49-F238E27FC236}">
              <a16:creationId xmlns:a16="http://schemas.microsoft.com/office/drawing/2014/main" id="{00000000-0008-0000-0000-0000C1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0" name="TextBox 10689">
          <a:extLst>
            <a:ext uri="{FF2B5EF4-FFF2-40B4-BE49-F238E27FC236}">
              <a16:creationId xmlns:a16="http://schemas.microsoft.com/office/drawing/2014/main" id="{00000000-0008-0000-0000-0000C2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1" name="TextBox 10690">
          <a:extLst>
            <a:ext uri="{FF2B5EF4-FFF2-40B4-BE49-F238E27FC236}">
              <a16:creationId xmlns:a16="http://schemas.microsoft.com/office/drawing/2014/main" id="{00000000-0008-0000-0000-0000C3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2" name="TextBox 10691">
          <a:extLst>
            <a:ext uri="{FF2B5EF4-FFF2-40B4-BE49-F238E27FC236}">
              <a16:creationId xmlns:a16="http://schemas.microsoft.com/office/drawing/2014/main" id="{00000000-0008-0000-0000-0000C4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3" name="TextBox 10692">
          <a:extLst>
            <a:ext uri="{FF2B5EF4-FFF2-40B4-BE49-F238E27FC236}">
              <a16:creationId xmlns:a16="http://schemas.microsoft.com/office/drawing/2014/main" id="{00000000-0008-0000-0000-0000C5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4" name="TextBox 10693">
          <a:extLst>
            <a:ext uri="{FF2B5EF4-FFF2-40B4-BE49-F238E27FC236}">
              <a16:creationId xmlns:a16="http://schemas.microsoft.com/office/drawing/2014/main" id="{00000000-0008-0000-0000-0000C6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5" name="TextBox 10694">
          <a:extLst>
            <a:ext uri="{FF2B5EF4-FFF2-40B4-BE49-F238E27FC236}">
              <a16:creationId xmlns:a16="http://schemas.microsoft.com/office/drawing/2014/main" id="{00000000-0008-0000-0000-0000C7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6" name="TextBox 10695">
          <a:extLst>
            <a:ext uri="{FF2B5EF4-FFF2-40B4-BE49-F238E27FC236}">
              <a16:creationId xmlns:a16="http://schemas.microsoft.com/office/drawing/2014/main" id="{00000000-0008-0000-0000-0000C8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7" name="TextBox 10696">
          <a:extLst>
            <a:ext uri="{FF2B5EF4-FFF2-40B4-BE49-F238E27FC236}">
              <a16:creationId xmlns:a16="http://schemas.microsoft.com/office/drawing/2014/main" id="{00000000-0008-0000-0000-0000C9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8" name="TextBox 10697">
          <a:extLst>
            <a:ext uri="{FF2B5EF4-FFF2-40B4-BE49-F238E27FC236}">
              <a16:creationId xmlns:a16="http://schemas.microsoft.com/office/drawing/2014/main" id="{00000000-0008-0000-0000-0000CA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699" name="TextBox 10698">
          <a:extLst>
            <a:ext uri="{FF2B5EF4-FFF2-40B4-BE49-F238E27FC236}">
              <a16:creationId xmlns:a16="http://schemas.microsoft.com/office/drawing/2014/main" id="{00000000-0008-0000-0000-0000CB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0" name="TextBox 10699">
          <a:extLst>
            <a:ext uri="{FF2B5EF4-FFF2-40B4-BE49-F238E27FC236}">
              <a16:creationId xmlns:a16="http://schemas.microsoft.com/office/drawing/2014/main" id="{00000000-0008-0000-0000-0000CC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1" name="TextBox 10700">
          <a:extLst>
            <a:ext uri="{FF2B5EF4-FFF2-40B4-BE49-F238E27FC236}">
              <a16:creationId xmlns:a16="http://schemas.microsoft.com/office/drawing/2014/main" id="{00000000-0008-0000-0000-0000CD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2" name="TextBox 10701">
          <a:extLst>
            <a:ext uri="{FF2B5EF4-FFF2-40B4-BE49-F238E27FC236}">
              <a16:creationId xmlns:a16="http://schemas.microsoft.com/office/drawing/2014/main" id="{00000000-0008-0000-0000-0000CE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3" name="TextBox 10702">
          <a:extLst>
            <a:ext uri="{FF2B5EF4-FFF2-40B4-BE49-F238E27FC236}">
              <a16:creationId xmlns:a16="http://schemas.microsoft.com/office/drawing/2014/main" id="{00000000-0008-0000-0000-0000CF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4" name="TextBox 10703">
          <a:extLst>
            <a:ext uri="{FF2B5EF4-FFF2-40B4-BE49-F238E27FC236}">
              <a16:creationId xmlns:a16="http://schemas.microsoft.com/office/drawing/2014/main" id="{00000000-0008-0000-0000-0000D0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5" name="TextBox 10704">
          <a:extLst>
            <a:ext uri="{FF2B5EF4-FFF2-40B4-BE49-F238E27FC236}">
              <a16:creationId xmlns:a16="http://schemas.microsoft.com/office/drawing/2014/main" id="{00000000-0008-0000-0000-0000D1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6" name="TextBox 10705">
          <a:extLst>
            <a:ext uri="{FF2B5EF4-FFF2-40B4-BE49-F238E27FC236}">
              <a16:creationId xmlns:a16="http://schemas.microsoft.com/office/drawing/2014/main" id="{00000000-0008-0000-0000-0000D2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7" name="TextBox 10706">
          <a:extLst>
            <a:ext uri="{FF2B5EF4-FFF2-40B4-BE49-F238E27FC236}">
              <a16:creationId xmlns:a16="http://schemas.microsoft.com/office/drawing/2014/main" id="{00000000-0008-0000-0000-0000D3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8" name="TextBox 10707">
          <a:extLst>
            <a:ext uri="{FF2B5EF4-FFF2-40B4-BE49-F238E27FC236}">
              <a16:creationId xmlns:a16="http://schemas.microsoft.com/office/drawing/2014/main" id="{00000000-0008-0000-0000-0000D4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09" name="TextBox 10708">
          <a:extLst>
            <a:ext uri="{FF2B5EF4-FFF2-40B4-BE49-F238E27FC236}">
              <a16:creationId xmlns:a16="http://schemas.microsoft.com/office/drawing/2014/main" id="{00000000-0008-0000-0000-0000D5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0" name="TextBox 10709">
          <a:extLst>
            <a:ext uri="{FF2B5EF4-FFF2-40B4-BE49-F238E27FC236}">
              <a16:creationId xmlns:a16="http://schemas.microsoft.com/office/drawing/2014/main" id="{00000000-0008-0000-0000-0000D6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1" name="TextBox 10710">
          <a:extLst>
            <a:ext uri="{FF2B5EF4-FFF2-40B4-BE49-F238E27FC236}">
              <a16:creationId xmlns:a16="http://schemas.microsoft.com/office/drawing/2014/main" id="{00000000-0008-0000-0000-0000D7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2" name="TextBox 10711">
          <a:extLst>
            <a:ext uri="{FF2B5EF4-FFF2-40B4-BE49-F238E27FC236}">
              <a16:creationId xmlns:a16="http://schemas.microsoft.com/office/drawing/2014/main" id="{00000000-0008-0000-0000-0000D8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3" name="TextBox 10712">
          <a:extLst>
            <a:ext uri="{FF2B5EF4-FFF2-40B4-BE49-F238E27FC236}">
              <a16:creationId xmlns:a16="http://schemas.microsoft.com/office/drawing/2014/main" id="{00000000-0008-0000-0000-0000D9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4" name="TextBox 10713">
          <a:extLst>
            <a:ext uri="{FF2B5EF4-FFF2-40B4-BE49-F238E27FC236}">
              <a16:creationId xmlns:a16="http://schemas.microsoft.com/office/drawing/2014/main" id="{00000000-0008-0000-0000-0000DA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5" name="TextBox 10714">
          <a:extLst>
            <a:ext uri="{FF2B5EF4-FFF2-40B4-BE49-F238E27FC236}">
              <a16:creationId xmlns:a16="http://schemas.microsoft.com/office/drawing/2014/main" id="{00000000-0008-0000-0000-0000DB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6" name="TextBox 10715">
          <a:extLst>
            <a:ext uri="{FF2B5EF4-FFF2-40B4-BE49-F238E27FC236}">
              <a16:creationId xmlns:a16="http://schemas.microsoft.com/office/drawing/2014/main" id="{00000000-0008-0000-0000-0000DC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7" name="TextBox 10716">
          <a:extLst>
            <a:ext uri="{FF2B5EF4-FFF2-40B4-BE49-F238E27FC236}">
              <a16:creationId xmlns:a16="http://schemas.microsoft.com/office/drawing/2014/main" id="{00000000-0008-0000-0000-0000DD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8" name="TextBox 10717">
          <a:extLst>
            <a:ext uri="{FF2B5EF4-FFF2-40B4-BE49-F238E27FC236}">
              <a16:creationId xmlns:a16="http://schemas.microsoft.com/office/drawing/2014/main" id="{00000000-0008-0000-0000-0000DE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19" name="TextBox 10718">
          <a:extLst>
            <a:ext uri="{FF2B5EF4-FFF2-40B4-BE49-F238E27FC236}">
              <a16:creationId xmlns:a16="http://schemas.microsoft.com/office/drawing/2014/main" id="{00000000-0008-0000-0000-0000DF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0" name="TextBox 10719">
          <a:extLst>
            <a:ext uri="{FF2B5EF4-FFF2-40B4-BE49-F238E27FC236}">
              <a16:creationId xmlns:a16="http://schemas.microsoft.com/office/drawing/2014/main" id="{00000000-0008-0000-0000-0000E0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1" name="TextBox 10720">
          <a:extLst>
            <a:ext uri="{FF2B5EF4-FFF2-40B4-BE49-F238E27FC236}">
              <a16:creationId xmlns:a16="http://schemas.microsoft.com/office/drawing/2014/main" id="{00000000-0008-0000-0000-0000E1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2" name="TextBox 10721">
          <a:extLst>
            <a:ext uri="{FF2B5EF4-FFF2-40B4-BE49-F238E27FC236}">
              <a16:creationId xmlns:a16="http://schemas.microsoft.com/office/drawing/2014/main" id="{00000000-0008-0000-0000-0000E2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3" name="TextBox 10722">
          <a:extLst>
            <a:ext uri="{FF2B5EF4-FFF2-40B4-BE49-F238E27FC236}">
              <a16:creationId xmlns:a16="http://schemas.microsoft.com/office/drawing/2014/main" id="{00000000-0008-0000-0000-0000E3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4" name="TextBox 10723">
          <a:extLst>
            <a:ext uri="{FF2B5EF4-FFF2-40B4-BE49-F238E27FC236}">
              <a16:creationId xmlns:a16="http://schemas.microsoft.com/office/drawing/2014/main" id="{00000000-0008-0000-0000-0000E4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5" name="TextBox 10724">
          <a:extLst>
            <a:ext uri="{FF2B5EF4-FFF2-40B4-BE49-F238E27FC236}">
              <a16:creationId xmlns:a16="http://schemas.microsoft.com/office/drawing/2014/main" id="{00000000-0008-0000-0000-0000E5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6" name="TextBox 10725">
          <a:extLst>
            <a:ext uri="{FF2B5EF4-FFF2-40B4-BE49-F238E27FC236}">
              <a16:creationId xmlns:a16="http://schemas.microsoft.com/office/drawing/2014/main" id="{00000000-0008-0000-0000-0000E6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7" name="TextBox 10726">
          <a:extLst>
            <a:ext uri="{FF2B5EF4-FFF2-40B4-BE49-F238E27FC236}">
              <a16:creationId xmlns:a16="http://schemas.microsoft.com/office/drawing/2014/main" id="{00000000-0008-0000-0000-0000E7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8" name="TextBox 10727">
          <a:extLst>
            <a:ext uri="{FF2B5EF4-FFF2-40B4-BE49-F238E27FC236}">
              <a16:creationId xmlns:a16="http://schemas.microsoft.com/office/drawing/2014/main" id="{00000000-0008-0000-0000-0000E8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29" name="TextBox 10728">
          <a:extLst>
            <a:ext uri="{FF2B5EF4-FFF2-40B4-BE49-F238E27FC236}">
              <a16:creationId xmlns:a16="http://schemas.microsoft.com/office/drawing/2014/main" id="{00000000-0008-0000-0000-0000E9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0" name="TextBox 10729">
          <a:extLst>
            <a:ext uri="{FF2B5EF4-FFF2-40B4-BE49-F238E27FC236}">
              <a16:creationId xmlns:a16="http://schemas.microsoft.com/office/drawing/2014/main" id="{00000000-0008-0000-0000-0000EA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1" name="TextBox 10730">
          <a:extLst>
            <a:ext uri="{FF2B5EF4-FFF2-40B4-BE49-F238E27FC236}">
              <a16:creationId xmlns:a16="http://schemas.microsoft.com/office/drawing/2014/main" id="{00000000-0008-0000-0000-0000EB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2" name="TextBox 10731">
          <a:extLst>
            <a:ext uri="{FF2B5EF4-FFF2-40B4-BE49-F238E27FC236}">
              <a16:creationId xmlns:a16="http://schemas.microsoft.com/office/drawing/2014/main" id="{00000000-0008-0000-0000-0000EC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3" name="TextBox 10732">
          <a:extLst>
            <a:ext uri="{FF2B5EF4-FFF2-40B4-BE49-F238E27FC236}">
              <a16:creationId xmlns:a16="http://schemas.microsoft.com/office/drawing/2014/main" id="{00000000-0008-0000-0000-0000ED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4" name="TextBox 10733">
          <a:extLst>
            <a:ext uri="{FF2B5EF4-FFF2-40B4-BE49-F238E27FC236}">
              <a16:creationId xmlns:a16="http://schemas.microsoft.com/office/drawing/2014/main" id="{00000000-0008-0000-0000-0000EE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5" name="TextBox 10734">
          <a:extLst>
            <a:ext uri="{FF2B5EF4-FFF2-40B4-BE49-F238E27FC236}">
              <a16:creationId xmlns:a16="http://schemas.microsoft.com/office/drawing/2014/main" id="{00000000-0008-0000-0000-0000EF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6" name="TextBox 10735">
          <a:extLst>
            <a:ext uri="{FF2B5EF4-FFF2-40B4-BE49-F238E27FC236}">
              <a16:creationId xmlns:a16="http://schemas.microsoft.com/office/drawing/2014/main" id="{00000000-0008-0000-0000-0000F0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7" name="TextBox 10736">
          <a:extLst>
            <a:ext uri="{FF2B5EF4-FFF2-40B4-BE49-F238E27FC236}">
              <a16:creationId xmlns:a16="http://schemas.microsoft.com/office/drawing/2014/main" id="{00000000-0008-0000-0000-0000F1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8" name="TextBox 10737">
          <a:extLst>
            <a:ext uri="{FF2B5EF4-FFF2-40B4-BE49-F238E27FC236}">
              <a16:creationId xmlns:a16="http://schemas.microsoft.com/office/drawing/2014/main" id="{00000000-0008-0000-0000-0000F2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39" name="TextBox 10738">
          <a:extLst>
            <a:ext uri="{FF2B5EF4-FFF2-40B4-BE49-F238E27FC236}">
              <a16:creationId xmlns:a16="http://schemas.microsoft.com/office/drawing/2014/main" id="{00000000-0008-0000-0000-0000F3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0" name="TextBox 10739">
          <a:extLst>
            <a:ext uri="{FF2B5EF4-FFF2-40B4-BE49-F238E27FC236}">
              <a16:creationId xmlns:a16="http://schemas.microsoft.com/office/drawing/2014/main" id="{00000000-0008-0000-0000-0000F4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1" name="TextBox 10740">
          <a:extLst>
            <a:ext uri="{FF2B5EF4-FFF2-40B4-BE49-F238E27FC236}">
              <a16:creationId xmlns:a16="http://schemas.microsoft.com/office/drawing/2014/main" id="{00000000-0008-0000-0000-0000F5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2" name="TextBox 10741">
          <a:extLst>
            <a:ext uri="{FF2B5EF4-FFF2-40B4-BE49-F238E27FC236}">
              <a16:creationId xmlns:a16="http://schemas.microsoft.com/office/drawing/2014/main" id="{00000000-0008-0000-0000-0000F6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3" name="TextBox 10742">
          <a:extLst>
            <a:ext uri="{FF2B5EF4-FFF2-40B4-BE49-F238E27FC236}">
              <a16:creationId xmlns:a16="http://schemas.microsoft.com/office/drawing/2014/main" id="{00000000-0008-0000-0000-0000F7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4" name="TextBox 10743">
          <a:extLst>
            <a:ext uri="{FF2B5EF4-FFF2-40B4-BE49-F238E27FC236}">
              <a16:creationId xmlns:a16="http://schemas.microsoft.com/office/drawing/2014/main" id="{00000000-0008-0000-0000-0000F8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5" name="TextBox 10744">
          <a:extLst>
            <a:ext uri="{FF2B5EF4-FFF2-40B4-BE49-F238E27FC236}">
              <a16:creationId xmlns:a16="http://schemas.microsoft.com/office/drawing/2014/main" id="{00000000-0008-0000-0000-0000F9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6" name="TextBox 10745">
          <a:extLst>
            <a:ext uri="{FF2B5EF4-FFF2-40B4-BE49-F238E27FC236}">
              <a16:creationId xmlns:a16="http://schemas.microsoft.com/office/drawing/2014/main" id="{00000000-0008-0000-0000-0000FA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7" name="TextBox 10746">
          <a:extLst>
            <a:ext uri="{FF2B5EF4-FFF2-40B4-BE49-F238E27FC236}">
              <a16:creationId xmlns:a16="http://schemas.microsoft.com/office/drawing/2014/main" id="{00000000-0008-0000-0000-0000FB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8" name="TextBox 10747">
          <a:extLst>
            <a:ext uri="{FF2B5EF4-FFF2-40B4-BE49-F238E27FC236}">
              <a16:creationId xmlns:a16="http://schemas.microsoft.com/office/drawing/2014/main" id="{00000000-0008-0000-0000-0000FC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49" name="TextBox 10748">
          <a:extLst>
            <a:ext uri="{FF2B5EF4-FFF2-40B4-BE49-F238E27FC236}">
              <a16:creationId xmlns:a16="http://schemas.microsoft.com/office/drawing/2014/main" id="{00000000-0008-0000-0000-0000FD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0" name="TextBox 10749">
          <a:extLst>
            <a:ext uri="{FF2B5EF4-FFF2-40B4-BE49-F238E27FC236}">
              <a16:creationId xmlns:a16="http://schemas.microsoft.com/office/drawing/2014/main" id="{00000000-0008-0000-0000-0000FE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1" name="TextBox 10750">
          <a:extLst>
            <a:ext uri="{FF2B5EF4-FFF2-40B4-BE49-F238E27FC236}">
              <a16:creationId xmlns:a16="http://schemas.microsoft.com/office/drawing/2014/main" id="{00000000-0008-0000-0000-0000FF29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2" name="TextBox 10751">
          <a:extLst>
            <a:ext uri="{FF2B5EF4-FFF2-40B4-BE49-F238E27FC236}">
              <a16:creationId xmlns:a16="http://schemas.microsoft.com/office/drawing/2014/main" id="{00000000-0008-0000-0000-000000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3" name="TextBox 10752">
          <a:extLst>
            <a:ext uri="{FF2B5EF4-FFF2-40B4-BE49-F238E27FC236}">
              <a16:creationId xmlns:a16="http://schemas.microsoft.com/office/drawing/2014/main" id="{00000000-0008-0000-0000-000001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4" name="TextBox 10753">
          <a:extLst>
            <a:ext uri="{FF2B5EF4-FFF2-40B4-BE49-F238E27FC236}">
              <a16:creationId xmlns:a16="http://schemas.microsoft.com/office/drawing/2014/main" id="{00000000-0008-0000-0000-000002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5" name="TextBox 10754">
          <a:extLst>
            <a:ext uri="{FF2B5EF4-FFF2-40B4-BE49-F238E27FC236}">
              <a16:creationId xmlns:a16="http://schemas.microsoft.com/office/drawing/2014/main" id="{00000000-0008-0000-0000-000003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6" name="TextBox 10755">
          <a:extLst>
            <a:ext uri="{FF2B5EF4-FFF2-40B4-BE49-F238E27FC236}">
              <a16:creationId xmlns:a16="http://schemas.microsoft.com/office/drawing/2014/main" id="{00000000-0008-0000-0000-000004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7" name="TextBox 10756">
          <a:extLst>
            <a:ext uri="{FF2B5EF4-FFF2-40B4-BE49-F238E27FC236}">
              <a16:creationId xmlns:a16="http://schemas.microsoft.com/office/drawing/2014/main" id="{00000000-0008-0000-0000-000005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8" name="TextBox 10757">
          <a:extLst>
            <a:ext uri="{FF2B5EF4-FFF2-40B4-BE49-F238E27FC236}">
              <a16:creationId xmlns:a16="http://schemas.microsoft.com/office/drawing/2014/main" id="{00000000-0008-0000-0000-000006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59" name="TextBox 10758">
          <a:extLst>
            <a:ext uri="{FF2B5EF4-FFF2-40B4-BE49-F238E27FC236}">
              <a16:creationId xmlns:a16="http://schemas.microsoft.com/office/drawing/2014/main" id="{00000000-0008-0000-0000-000007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0" name="TextBox 10759">
          <a:extLst>
            <a:ext uri="{FF2B5EF4-FFF2-40B4-BE49-F238E27FC236}">
              <a16:creationId xmlns:a16="http://schemas.microsoft.com/office/drawing/2014/main" id="{00000000-0008-0000-0000-000008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1" name="TextBox 10760">
          <a:extLst>
            <a:ext uri="{FF2B5EF4-FFF2-40B4-BE49-F238E27FC236}">
              <a16:creationId xmlns:a16="http://schemas.microsoft.com/office/drawing/2014/main" id="{00000000-0008-0000-0000-000009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2" name="TextBox 10761">
          <a:extLst>
            <a:ext uri="{FF2B5EF4-FFF2-40B4-BE49-F238E27FC236}">
              <a16:creationId xmlns:a16="http://schemas.microsoft.com/office/drawing/2014/main" id="{00000000-0008-0000-0000-00000A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3" name="TextBox 10762">
          <a:extLst>
            <a:ext uri="{FF2B5EF4-FFF2-40B4-BE49-F238E27FC236}">
              <a16:creationId xmlns:a16="http://schemas.microsoft.com/office/drawing/2014/main" id="{00000000-0008-0000-0000-00000B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4" name="TextBox 10763">
          <a:extLst>
            <a:ext uri="{FF2B5EF4-FFF2-40B4-BE49-F238E27FC236}">
              <a16:creationId xmlns:a16="http://schemas.microsoft.com/office/drawing/2014/main" id="{00000000-0008-0000-0000-00000C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5" name="TextBox 10764">
          <a:extLst>
            <a:ext uri="{FF2B5EF4-FFF2-40B4-BE49-F238E27FC236}">
              <a16:creationId xmlns:a16="http://schemas.microsoft.com/office/drawing/2014/main" id="{00000000-0008-0000-0000-00000D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6" name="TextBox 10765">
          <a:extLst>
            <a:ext uri="{FF2B5EF4-FFF2-40B4-BE49-F238E27FC236}">
              <a16:creationId xmlns:a16="http://schemas.microsoft.com/office/drawing/2014/main" id="{00000000-0008-0000-0000-00000E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7" name="TextBox 10766">
          <a:extLst>
            <a:ext uri="{FF2B5EF4-FFF2-40B4-BE49-F238E27FC236}">
              <a16:creationId xmlns:a16="http://schemas.microsoft.com/office/drawing/2014/main" id="{00000000-0008-0000-0000-00000F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8" name="TextBox 10767">
          <a:extLst>
            <a:ext uri="{FF2B5EF4-FFF2-40B4-BE49-F238E27FC236}">
              <a16:creationId xmlns:a16="http://schemas.microsoft.com/office/drawing/2014/main" id="{00000000-0008-0000-0000-000010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69" name="TextBox 10768">
          <a:extLst>
            <a:ext uri="{FF2B5EF4-FFF2-40B4-BE49-F238E27FC236}">
              <a16:creationId xmlns:a16="http://schemas.microsoft.com/office/drawing/2014/main" id="{00000000-0008-0000-0000-000011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0" name="TextBox 10769">
          <a:extLst>
            <a:ext uri="{FF2B5EF4-FFF2-40B4-BE49-F238E27FC236}">
              <a16:creationId xmlns:a16="http://schemas.microsoft.com/office/drawing/2014/main" id="{00000000-0008-0000-0000-000012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1" name="TextBox 10770">
          <a:extLst>
            <a:ext uri="{FF2B5EF4-FFF2-40B4-BE49-F238E27FC236}">
              <a16:creationId xmlns:a16="http://schemas.microsoft.com/office/drawing/2014/main" id="{00000000-0008-0000-0000-000013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2" name="TextBox 10771">
          <a:extLst>
            <a:ext uri="{FF2B5EF4-FFF2-40B4-BE49-F238E27FC236}">
              <a16:creationId xmlns:a16="http://schemas.microsoft.com/office/drawing/2014/main" id="{00000000-0008-0000-0000-000014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3" name="TextBox 10772">
          <a:extLst>
            <a:ext uri="{FF2B5EF4-FFF2-40B4-BE49-F238E27FC236}">
              <a16:creationId xmlns:a16="http://schemas.microsoft.com/office/drawing/2014/main" id="{00000000-0008-0000-0000-000015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4" name="TextBox 10773">
          <a:extLst>
            <a:ext uri="{FF2B5EF4-FFF2-40B4-BE49-F238E27FC236}">
              <a16:creationId xmlns:a16="http://schemas.microsoft.com/office/drawing/2014/main" id="{00000000-0008-0000-0000-000016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5" name="TextBox 10774">
          <a:extLst>
            <a:ext uri="{FF2B5EF4-FFF2-40B4-BE49-F238E27FC236}">
              <a16:creationId xmlns:a16="http://schemas.microsoft.com/office/drawing/2014/main" id="{00000000-0008-0000-0000-000017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6" name="TextBox 10775">
          <a:extLst>
            <a:ext uri="{FF2B5EF4-FFF2-40B4-BE49-F238E27FC236}">
              <a16:creationId xmlns:a16="http://schemas.microsoft.com/office/drawing/2014/main" id="{00000000-0008-0000-0000-000018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7" name="TextBox 10776">
          <a:extLst>
            <a:ext uri="{FF2B5EF4-FFF2-40B4-BE49-F238E27FC236}">
              <a16:creationId xmlns:a16="http://schemas.microsoft.com/office/drawing/2014/main" id="{00000000-0008-0000-0000-000019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8" name="TextBox 10777">
          <a:extLst>
            <a:ext uri="{FF2B5EF4-FFF2-40B4-BE49-F238E27FC236}">
              <a16:creationId xmlns:a16="http://schemas.microsoft.com/office/drawing/2014/main" id="{00000000-0008-0000-0000-00001A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79" name="TextBox 10778">
          <a:extLst>
            <a:ext uri="{FF2B5EF4-FFF2-40B4-BE49-F238E27FC236}">
              <a16:creationId xmlns:a16="http://schemas.microsoft.com/office/drawing/2014/main" id="{00000000-0008-0000-0000-00001B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0" name="TextBox 10779">
          <a:extLst>
            <a:ext uri="{FF2B5EF4-FFF2-40B4-BE49-F238E27FC236}">
              <a16:creationId xmlns:a16="http://schemas.microsoft.com/office/drawing/2014/main" id="{00000000-0008-0000-0000-00001C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1" name="TextBox 10780">
          <a:extLst>
            <a:ext uri="{FF2B5EF4-FFF2-40B4-BE49-F238E27FC236}">
              <a16:creationId xmlns:a16="http://schemas.microsoft.com/office/drawing/2014/main" id="{00000000-0008-0000-0000-00001D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2" name="TextBox 10781">
          <a:extLst>
            <a:ext uri="{FF2B5EF4-FFF2-40B4-BE49-F238E27FC236}">
              <a16:creationId xmlns:a16="http://schemas.microsoft.com/office/drawing/2014/main" id="{00000000-0008-0000-0000-00001E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3" name="TextBox 10782">
          <a:extLst>
            <a:ext uri="{FF2B5EF4-FFF2-40B4-BE49-F238E27FC236}">
              <a16:creationId xmlns:a16="http://schemas.microsoft.com/office/drawing/2014/main" id="{00000000-0008-0000-0000-00001F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4" name="TextBox 10783">
          <a:extLst>
            <a:ext uri="{FF2B5EF4-FFF2-40B4-BE49-F238E27FC236}">
              <a16:creationId xmlns:a16="http://schemas.microsoft.com/office/drawing/2014/main" id="{00000000-0008-0000-0000-000020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5" name="TextBox 10784">
          <a:extLst>
            <a:ext uri="{FF2B5EF4-FFF2-40B4-BE49-F238E27FC236}">
              <a16:creationId xmlns:a16="http://schemas.microsoft.com/office/drawing/2014/main" id="{00000000-0008-0000-0000-000021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6" name="TextBox 10785">
          <a:extLst>
            <a:ext uri="{FF2B5EF4-FFF2-40B4-BE49-F238E27FC236}">
              <a16:creationId xmlns:a16="http://schemas.microsoft.com/office/drawing/2014/main" id="{00000000-0008-0000-0000-000022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7" name="TextBox 10786">
          <a:extLst>
            <a:ext uri="{FF2B5EF4-FFF2-40B4-BE49-F238E27FC236}">
              <a16:creationId xmlns:a16="http://schemas.microsoft.com/office/drawing/2014/main" id="{00000000-0008-0000-0000-000023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8" name="TextBox 10787">
          <a:extLst>
            <a:ext uri="{FF2B5EF4-FFF2-40B4-BE49-F238E27FC236}">
              <a16:creationId xmlns:a16="http://schemas.microsoft.com/office/drawing/2014/main" id="{00000000-0008-0000-0000-000024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89" name="TextBox 10788">
          <a:extLst>
            <a:ext uri="{FF2B5EF4-FFF2-40B4-BE49-F238E27FC236}">
              <a16:creationId xmlns:a16="http://schemas.microsoft.com/office/drawing/2014/main" id="{00000000-0008-0000-0000-000025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0" name="TextBox 10789">
          <a:extLst>
            <a:ext uri="{FF2B5EF4-FFF2-40B4-BE49-F238E27FC236}">
              <a16:creationId xmlns:a16="http://schemas.microsoft.com/office/drawing/2014/main" id="{00000000-0008-0000-0000-000026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1" name="TextBox 10790">
          <a:extLst>
            <a:ext uri="{FF2B5EF4-FFF2-40B4-BE49-F238E27FC236}">
              <a16:creationId xmlns:a16="http://schemas.microsoft.com/office/drawing/2014/main" id="{00000000-0008-0000-0000-000027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2" name="TextBox 10791">
          <a:extLst>
            <a:ext uri="{FF2B5EF4-FFF2-40B4-BE49-F238E27FC236}">
              <a16:creationId xmlns:a16="http://schemas.microsoft.com/office/drawing/2014/main" id="{00000000-0008-0000-0000-000028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3" name="TextBox 10792">
          <a:extLst>
            <a:ext uri="{FF2B5EF4-FFF2-40B4-BE49-F238E27FC236}">
              <a16:creationId xmlns:a16="http://schemas.microsoft.com/office/drawing/2014/main" id="{00000000-0008-0000-0000-000029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4" name="TextBox 10793">
          <a:extLst>
            <a:ext uri="{FF2B5EF4-FFF2-40B4-BE49-F238E27FC236}">
              <a16:creationId xmlns:a16="http://schemas.microsoft.com/office/drawing/2014/main" id="{00000000-0008-0000-0000-00002A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5" name="TextBox 10794">
          <a:extLst>
            <a:ext uri="{FF2B5EF4-FFF2-40B4-BE49-F238E27FC236}">
              <a16:creationId xmlns:a16="http://schemas.microsoft.com/office/drawing/2014/main" id="{00000000-0008-0000-0000-00002B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6" name="TextBox 10795">
          <a:extLst>
            <a:ext uri="{FF2B5EF4-FFF2-40B4-BE49-F238E27FC236}">
              <a16:creationId xmlns:a16="http://schemas.microsoft.com/office/drawing/2014/main" id="{00000000-0008-0000-0000-00002C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7" name="TextBox 10796">
          <a:extLst>
            <a:ext uri="{FF2B5EF4-FFF2-40B4-BE49-F238E27FC236}">
              <a16:creationId xmlns:a16="http://schemas.microsoft.com/office/drawing/2014/main" id="{00000000-0008-0000-0000-00002D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8" name="TextBox 10797">
          <a:extLst>
            <a:ext uri="{FF2B5EF4-FFF2-40B4-BE49-F238E27FC236}">
              <a16:creationId xmlns:a16="http://schemas.microsoft.com/office/drawing/2014/main" id="{00000000-0008-0000-0000-00002E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799" name="TextBox 10798">
          <a:extLst>
            <a:ext uri="{FF2B5EF4-FFF2-40B4-BE49-F238E27FC236}">
              <a16:creationId xmlns:a16="http://schemas.microsoft.com/office/drawing/2014/main" id="{00000000-0008-0000-0000-00002F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0" name="TextBox 10799">
          <a:extLst>
            <a:ext uri="{FF2B5EF4-FFF2-40B4-BE49-F238E27FC236}">
              <a16:creationId xmlns:a16="http://schemas.microsoft.com/office/drawing/2014/main" id="{00000000-0008-0000-0000-000030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1" name="TextBox 10800">
          <a:extLst>
            <a:ext uri="{FF2B5EF4-FFF2-40B4-BE49-F238E27FC236}">
              <a16:creationId xmlns:a16="http://schemas.microsoft.com/office/drawing/2014/main" id="{00000000-0008-0000-0000-000031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2" name="TextBox 10801">
          <a:extLst>
            <a:ext uri="{FF2B5EF4-FFF2-40B4-BE49-F238E27FC236}">
              <a16:creationId xmlns:a16="http://schemas.microsoft.com/office/drawing/2014/main" id="{00000000-0008-0000-0000-000032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3" name="TextBox 10802">
          <a:extLst>
            <a:ext uri="{FF2B5EF4-FFF2-40B4-BE49-F238E27FC236}">
              <a16:creationId xmlns:a16="http://schemas.microsoft.com/office/drawing/2014/main" id="{00000000-0008-0000-0000-000033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4" name="TextBox 10803">
          <a:extLst>
            <a:ext uri="{FF2B5EF4-FFF2-40B4-BE49-F238E27FC236}">
              <a16:creationId xmlns:a16="http://schemas.microsoft.com/office/drawing/2014/main" id="{00000000-0008-0000-0000-000034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5" name="TextBox 10804">
          <a:extLst>
            <a:ext uri="{FF2B5EF4-FFF2-40B4-BE49-F238E27FC236}">
              <a16:creationId xmlns:a16="http://schemas.microsoft.com/office/drawing/2014/main" id="{00000000-0008-0000-0000-000035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6" name="TextBox 10805">
          <a:extLst>
            <a:ext uri="{FF2B5EF4-FFF2-40B4-BE49-F238E27FC236}">
              <a16:creationId xmlns:a16="http://schemas.microsoft.com/office/drawing/2014/main" id="{00000000-0008-0000-0000-000036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7" name="TextBox 10806">
          <a:extLst>
            <a:ext uri="{FF2B5EF4-FFF2-40B4-BE49-F238E27FC236}">
              <a16:creationId xmlns:a16="http://schemas.microsoft.com/office/drawing/2014/main" id="{00000000-0008-0000-0000-000037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8" name="TextBox 10807">
          <a:extLst>
            <a:ext uri="{FF2B5EF4-FFF2-40B4-BE49-F238E27FC236}">
              <a16:creationId xmlns:a16="http://schemas.microsoft.com/office/drawing/2014/main" id="{00000000-0008-0000-0000-000038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09" name="TextBox 10808">
          <a:extLst>
            <a:ext uri="{FF2B5EF4-FFF2-40B4-BE49-F238E27FC236}">
              <a16:creationId xmlns:a16="http://schemas.microsoft.com/office/drawing/2014/main" id="{00000000-0008-0000-0000-000039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0" name="TextBox 10809">
          <a:extLst>
            <a:ext uri="{FF2B5EF4-FFF2-40B4-BE49-F238E27FC236}">
              <a16:creationId xmlns:a16="http://schemas.microsoft.com/office/drawing/2014/main" id="{00000000-0008-0000-0000-00003A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1" name="TextBox 10810">
          <a:extLst>
            <a:ext uri="{FF2B5EF4-FFF2-40B4-BE49-F238E27FC236}">
              <a16:creationId xmlns:a16="http://schemas.microsoft.com/office/drawing/2014/main" id="{00000000-0008-0000-0000-00003B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2" name="TextBox 10811">
          <a:extLst>
            <a:ext uri="{FF2B5EF4-FFF2-40B4-BE49-F238E27FC236}">
              <a16:creationId xmlns:a16="http://schemas.microsoft.com/office/drawing/2014/main" id="{00000000-0008-0000-0000-00003C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3" name="TextBox 10812">
          <a:extLst>
            <a:ext uri="{FF2B5EF4-FFF2-40B4-BE49-F238E27FC236}">
              <a16:creationId xmlns:a16="http://schemas.microsoft.com/office/drawing/2014/main" id="{00000000-0008-0000-0000-00003D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4" name="TextBox 10813">
          <a:extLst>
            <a:ext uri="{FF2B5EF4-FFF2-40B4-BE49-F238E27FC236}">
              <a16:creationId xmlns:a16="http://schemas.microsoft.com/office/drawing/2014/main" id="{00000000-0008-0000-0000-00003E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5" name="TextBox 10814">
          <a:extLst>
            <a:ext uri="{FF2B5EF4-FFF2-40B4-BE49-F238E27FC236}">
              <a16:creationId xmlns:a16="http://schemas.microsoft.com/office/drawing/2014/main" id="{00000000-0008-0000-0000-00003F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6" name="TextBox 10815">
          <a:extLst>
            <a:ext uri="{FF2B5EF4-FFF2-40B4-BE49-F238E27FC236}">
              <a16:creationId xmlns:a16="http://schemas.microsoft.com/office/drawing/2014/main" id="{00000000-0008-0000-0000-000040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7" name="TextBox 10816">
          <a:extLst>
            <a:ext uri="{FF2B5EF4-FFF2-40B4-BE49-F238E27FC236}">
              <a16:creationId xmlns:a16="http://schemas.microsoft.com/office/drawing/2014/main" id="{00000000-0008-0000-0000-000041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8" name="TextBox 10817">
          <a:extLst>
            <a:ext uri="{FF2B5EF4-FFF2-40B4-BE49-F238E27FC236}">
              <a16:creationId xmlns:a16="http://schemas.microsoft.com/office/drawing/2014/main" id="{00000000-0008-0000-0000-000042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19" name="TextBox 10818">
          <a:extLst>
            <a:ext uri="{FF2B5EF4-FFF2-40B4-BE49-F238E27FC236}">
              <a16:creationId xmlns:a16="http://schemas.microsoft.com/office/drawing/2014/main" id="{00000000-0008-0000-0000-000043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0" name="TextBox 10819">
          <a:extLst>
            <a:ext uri="{FF2B5EF4-FFF2-40B4-BE49-F238E27FC236}">
              <a16:creationId xmlns:a16="http://schemas.microsoft.com/office/drawing/2014/main" id="{00000000-0008-0000-0000-000044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1" name="TextBox 10820">
          <a:extLst>
            <a:ext uri="{FF2B5EF4-FFF2-40B4-BE49-F238E27FC236}">
              <a16:creationId xmlns:a16="http://schemas.microsoft.com/office/drawing/2014/main" id="{00000000-0008-0000-0000-000045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2" name="TextBox 10821">
          <a:extLst>
            <a:ext uri="{FF2B5EF4-FFF2-40B4-BE49-F238E27FC236}">
              <a16:creationId xmlns:a16="http://schemas.microsoft.com/office/drawing/2014/main" id="{00000000-0008-0000-0000-000046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3" name="TextBox 10822">
          <a:extLst>
            <a:ext uri="{FF2B5EF4-FFF2-40B4-BE49-F238E27FC236}">
              <a16:creationId xmlns:a16="http://schemas.microsoft.com/office/drawing/2014/main" id="{00000000-0008-0000-0000-000047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4" name="TextBox 10823">
          <a:extLst>
            <a:ext uri="{FF2B5EF4-FFF2-40B4-BE49-F238E27FC236}">
              <a16:creationId xmlns:a16="http://schemas.microsoft.com/office/drawing/2014/main" id="{00000000-0008-0000-0000-000048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5" name="TextBox 10824">
          <a:extLst>
            <a:ext uri="{FF2B5EF4-FFF2-40B4-BE49-F238E27FC236}">
              <a16:creationId xmlns:a16="http://schemas.microsoft.com/office/drawing/2014/main" id="{00000000-0008-0000-0000-000049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6" name="TextBox 10825">
          <a:extLst>
            <a:ext uri="{FF2B5EF4-FFF2-40B4-BE49-F238E27FC236}">
              <a16:creationId xmlns:a16="http://schemas.microsoft.com/office/drawing/2014/main" id="{00000000-0008-0000-0000-00004A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7" name="TextBox 10826">
          <a:extLst>
            <a:ext uri="{FF2B5EF4-FFF2-40B4-BE49-F238E27FC236}">
              <a16:creationId xmlns:a16="http://schemas.microsoft.com/office/drawing/2014/main" id="{00000000-0008-0000-0000-00004B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8" name="TextBox 10827">
          <a:extLst>
            <a:ext uri="{FF2B5EF4-FFF2-40B4-BE49-F238E27FC236}">
              <a16:creationId xmlns:a16="http://schemas.microsoft.com/office/drawing/2014/main" id="{00000000-0008-0000-0000-00004C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29" name="TextBox 10828">
          <a:extLst>
            <a:ext uri="{FF2B5EF4-FFF2-40B4-BE49-F238E27FC236}">
              <a16:creationId xmlns:a16="http://schemas.microsoft.com/office/drawing/2014/main" id="{00000000-0008-0000-0000-00004D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0" name="TextBox 10829">
          <a:extLst>
            <a:ext uri="{FF2B5EF4-FFF2-40B4-BE49-F238E27FC236}">
              <a16:creationId xmlns:a16="http://schemas.microsoft.com/office/drawing/2014/main" id="{00000000-0008-0000-0000-00004E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1" name="TextBox 10830">
          <a:extLst>
            <a:ext uri="{FF2B5EF4-FFF2-40B4-BE49-F238E27FC236}">
              <a16:creationId xmlns:a16="http://schemas.microsoft.com/office/drawing/2014/main" id="{00000000-0008-0000-0000-00004F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2" name="TextBox 10831">
          <a:extLst>
            <a:ext uri="{FF2B5EF4-FFF2-40B4-BE49-F238E27FC236}">
              <a16:creationId xmlns:a16="http://schemas.microsoft.com/office/drawing/2014/main" id="{00000000-0008-0000-0000-000050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3" name="TextBox 10832">
          <a:extLst>
            <a:ext uri="{FF2B5EF4-FFF2-40B4-BE49-F238E27FC236}">
              <a16:creationId xmlns:a16="http://schemas.microsoft.com/office/drawing/2014/main" id="{00000000-0008-0000-0000-000051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4" name="TextBox 10833">
          <a:extLst>
            <a:ext uri="{FF2B5EF4-FFF2-40B4-BE49-F238E27FC236}">
              <a16:creationId xmlns:a16="http://schemas.microsoft.com/office/drawing/2014/main" id="{00000000-0008-0000-0000-000052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5" name="TextBox 10834">
          <a:extLst>
            <a:ext uri="{FF2B5EF4-FFF2-40B4-BE49-F238E27FC236}">
              <a16:creationId xmlns:a16="http://schemas.microsoft.com/office/drawing/2014/main" id="{00000000-0008-0000-0000-000053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6" name="TextBox 10835">
          <a:extLst>
            <a:ext uri="{FF2B5EF4-FFF2-40B4-BE49-F238E27FC236}">
              <a16:creationId xmlns:a16="http://schemas.microsoft.com/office/drawing/2014/main" id="{00000000-0008-0000-0000-000054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7" name="TextBox 10836">
          <a:extLst>
            <a:ext uri="{FF2B5EF4-FFF2-40B4-BE49-F238E27FC236}">
              <a16:creationId xmlns:a16="http://schemas.microsoft.com/office/drawing/2014/main" id="{00000000-0008-0000-0000-000055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8" name="TextBox 10837">
          <a:extLst>
            <a:ext uri="{FF2B5EF4-FFF2-40B4-BE49-F238E27FC236}">
              <a16:creationId xmlns:a16="http://schemas.microsoft.com/office/drawing/2014/main" id="{00000000-0008-0000-0000-000056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39" name="TextBox 10838">
          <a:extLst>
            <a:ext uri="{FF2B5EF4-FFF2-40B4-BE49-F238E27FC236}">
              <a16:creationId xmlns:a16="http://schemas.microsoft.com/office/drawing/2014/main" id="{00000000-0008-0000-0000-000057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0" name="TextBox 10839">
          <a:extLst>
            <a:ext uri="{FF2B5EF4-FFF2-40B4-BE49-F238E27FC236}">
              <a16:creationId xmlns:a16="http://schemas.microsoft.com/office/drawing/2014/main" id="{00000000-0008-0000-0000-000058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1" name="TextBox 10840">
          <a:extLst>
            <a:ext uri="{FF2B5EF4-FFF2-40B4-BE49-F238E27FC236}">
              <a16:creationId xmlns:a16="http://schemas.microsoft.com/office/drawing/2014/main" id="{00000000-0008-0000-0000-000059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2" name="TextBox 10841">
          <a:extLst>
            <a:ext uri="{FF2B5EF4-FFF2-40B4-BE49-F238E27FC236}">
              <a16:creationId xmlns:a16="http://schemas.microsoft.com/office/drawing/2014/main" id="{00000000-0008-0000-0000-00005A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3" name="TextBox 10842">
          <a:extLst>
            <a:ext uri="{FF2B5EF4-FFF2-40B4-BE49-F238E27FC236}">
              <a16:creationId xmlns:a16="http://schemas.microsoft.com/office/drawing/2014/main" id="{00000000-0008-0000-0000-00005B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4" name="TextBox 10843">
          <a:extLst>
            <a:ext uri="{FF2B5EF4-FFF2-40B4-BE49-F238E27FC236}">
              <a16:creationId xmlns:a16="http://schemas.microsoft.com/office/drawing/2014/main" id="{00000000-0008-0000-0000-00005C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5" name="TextBox 10844">
          <a:extLst>
            <a:ext uri="{FF2B5EF4-FFF2-40B4-BE49-F238E27FC236}">
              <a16:creationId xmlns:a16="http://schemas.microsoft.com/office/drawing/2014/main" id="{00000000-0008-0000-0000-00005D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6" name="TextBox 10845">
          <a:extLst>
            <a:ext uri="{FF2B5EF4-FFF2-40B4-BE49-F238E27FC236}">
              <a16:creationId xmlns:a16="http://schemas.microsoft.com/office/drawing/2014/main" id="{00000000-0008-0000-0000-00005E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7" name="TextBox 10846">
          <a:extLst>
            <a:ext uri="{FF2B5EF4-FFF2-40B4-BE49-F238E27FC236}">
              <a16:creationId xmlns:a16="http://schemas.microsoft.com/office/drawing/2014/main" id="{00000000-0008-0000-0000-00005F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8" name="TextBox 10847">
          <a:extLst>
            <a:ext uri="{FF2B5EF4-FFF2-40B4-BE49-F238E27FC236}">
              <a16:creationId xmlns:a16="http://schemas.microsoft.com/office/drawing/2014/main" id="{00000000-0008-0000-0000-000060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49" name="TextBox 10848">
          <a:extLst>
            <a:ext uri="{FF2B5EF4-FFF2-40B4-BE49-F238E27FC236}">
              <a16:creationId xmlns:a16="http://schemas.microsoft.com/office/drawing/2014/main" id="{00000000-0008-0000-0000-000061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0" name="TextBox 10849">
          <a:extLst>
            <a:ext uri="{FF2B5EF4-FFF2-40B4-BE49-F238E27FC236}">
              <a16:creationId xmlns:a16="http://schemas.microsoft.com/office/drawing/2014/main" id="{00000000-0008-0000-0000-000062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1" name="TextBox 10850">
          <a:extLst>
            <a:ext uri="{FF2B5EF4-FFF2-40B4-BE49-F238E27FC236}">
              <a16:creationId xmlns:a16="http://schemas.microsoft.com/office/drawing/2014/main" id="{00000000-0008-0000-0000-000063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2" name="TextBox 10851">
          <a:extLst>
            <a:ext uri="{FF2B5EF4-FFF2-40B4-BE49-F238E27FC236}">
              <a16:creationId xmlns:a16="http://schemas.microsoft.com/office/drawing/2014/main" id="{00000000-0008-0000-0000-000064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3" name="TextBox 10852">
          <a:extLst>
            <a:ext uri="{FF2B5EF4-FFF2-40B4-BE49-F238E27FC236}">
              <a16:creationId xmlns:a16="http://schemas.microsoft.com/office/drawing/2014/main" id="{00000000-0008-0000-0000-000065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4" name="TextBox 10853">
          <a:extLst>
            <a:ext uri="{FF2B5EF4-FFF2-40B4-BE49-F238E27FC236}">
              <a16:creationId xmlns:a16="http://schemas.microsoft.com/office/drawing/2014/main" id="{00000000-0008-0000-0000-000066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5" name="TextBox 10854">
          <a:extLst>
            <a:ext uri="{FF2B5EF4-FFF2-40B4-BE49-F238E27FC236}">
              <a16:creationId xmlns:a16="http://schemas.microsoft.com/office/drawing/2014/main" id="{00000000-0008-0000-0000-000067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6" name="TextBox 10855">
          <a:extLst>
            <a:ext uri="{FF2B5EF4-FFF2-40B4-BE49-F238E27FC236}">
              <a16:creationId xmlns:a16="http://schemas.microsoft.com/office/drawing/2014/main" id="{00000000-0008-0000-0000-000068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7" name="TextBox 10856">
          <a:extLst>
            <a:ext uri="{FF2B5EF4-FFF2-40B4-BE49-F238E27FC236}">
              <a16:creationId xmlns:a16="http://schemas.microsoft.com/office/drawing/2014/main" id="{00000000-0008-0000-0000-000069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8" name="TextBox 10857">
          <a:extLst>
            <a:ext uri="{FF2B5EF4-FFF2-40B4-BE49-F238E27FC236}">
              <a16:creationId xmlns:a16="http://schemas.microsoft.com/office/drawing/2014/main" id="{00000000-0008-0000-0000-00006A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59" name="TextBox 10858">
          <a:extLst>
            <a:ext uri="{FF2B5EF4-FFF2-40B4-BE49-F238E27FC236}">
              <a16:creationId xmlns:a16="http://schemas.microsoft.com/office/drawing/2014/main" id="{00000000-0008-0000-0000-00006B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0" name="TextBox 10859">
          <a:extLst>
            <a:ext uri="{FF2B5EF4-FFF2-40B4-BE49-F238E27FC236}">
              <a16:creationId xmlns:a16="http://schemas.microsoft.com/office/drawing/2014/main" id="{00000000-0008-0000-0000-00006C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1" name="TextBox 10860">
          <a:extLst>
            <a:ext uri="{FF2B5EF4-FFF2-40B4-BE49-F238E27FC236}">
              <a16:creationId xmlns:a16="http://schemas.microsoft.com/office/drawing/2014/main" id="{00000000-0008-0000-0000-00006D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2" name="TextBox 10861">
          <a:extLst>
            <a:ext uri="{FF2B5EF4-FFF2-40B4-BE49-F238E27FC236}">
              <a16:creationId xmlns:a16="http://schemas.microsoft.com/office/drawing/2014/main" id="{00000000-0008-0000-0000-00006E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3" name="TextBox 10862">
          <a:extLst>
            <a:ext uri="{FF2B5EF4-FFF2-40B4-BE49-F238E27FC236}">
              <a16:creationId xmlns:a16="http://schemas.microsoft.com/office/drawing/2014/main" id="{00000000-0008-0000-0000-00006F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4" name="TextBox 10863">
          <a:extLst>
            <a:ext uri="{FF2B5EF4-FFF2-40B4-BE49-F238E27FC236}">
              <a16:creationId xmlns:a16="http://schemas.microsoft.com/office/drawing/2014/main" id="{00000000-0008-0000-0000-000070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5" name="TextBox 10864">
          <a:extLst>
            <a:ext uri="{FF2B5EF4-FFF2-40B4-BE49-F238E27FC236}">
              <a16:creationId xmlns:a16="http://schemas.microsoft.com/office/drawing/2014/main" id="{00000000-0008-0000-0000-000071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6" name="TextBox 10865">
          <a:extLst>
            <a:ext uri="{FF2B5EF4-FFF2-40B4-BE49-F238E27FC236}">
              <a16:creationId xmlns:a16="http://schemas.microsoft.com/office/drawing/2014/main" id="{00000000-0008-0000-0000-000072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7" name="TextBox 10866">
          <a:extLst>
            <a:ext uri="{FF2B5EF4-FFF2-40B4-BE49-F238E27FC236}">
              <a16:creationId xmlns:a16="http://schemas.microsoft.com/office/drawing/2014/main" id="{00000000-0008-0000-0000-000073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8" name="TextBox 10867">
          <a:extLst>
            <a:ext uri="{FF2B5EF4-FFF2-40B4-BE49-F238E27FC236}">
              <a16:creationId xmlns:a16="http://schemas.microsoft.com/office/drawing/2014/main" id="{00000000-0008-0000-0000-000074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69" name="TextBox 10868">
          <a:extLst>
            <a:ext uri="{FF2B5EF4-FFF2-40B4-BE49-F238E27FC236}">
              <a16:creationId xmlns:a16="http://schemas.microsoft.com/office/drawing/2014/main" id="{00000000-0008-0000-0000-000075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0" name="TextBox 10869">
          <a:extLst>
            <a:ext uri="{FF2B5EF4-FFF2-40B4-BE49-F238E27FC236}">
              <a16:creationId xmlns:a16="http://schemas.microsoft.com/office/drawing/2014/main" id="{00000000-0008-0000-0000-000076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1" name="TextBox 10870">
          <a:extLst>
            <a:ext uri="{FF2B5EF4-FFF2-40B4-BE49-F238E27FC236}">
              <a16:creationId xmlns:a16="http://schemas.microsoft.com/office/drawing/2014/main" id="{00000000-0008-0000-0000-000077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2" name="TextBox 10871">
          <a:extLst>
            <a:ext uri="{FF2B5EF4-FFF2-40B4-BE49-F238E27FC236}">
              <a16:creationId xmlns:a16="http://schemas.microsoft.com/office/drawing/2014/main" id="{00000000-0008-0000-0000-000078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3" name="TextBox 10872">
          <a:extLst>
            <a:ext uri="{FF2B5EF4-FFF2-40B4-BE49-F238E27FC236}">
              <a16:creationId xmlns:a16="http://schemas.microsoft.com/office/drawing/2014/main" id="{00000000-0008-0000-0000-000079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4" name="TextBox 10873">
          <a:extLst>
            <a:ext uri="{FF2B5EF4-FFF2-40B4-BE49-F238E27FC236}">
              <a16:creationId xmlns:a16="http://schemas.microsoft.com/office/drawing/2014/main" id="{00000000-0008-0000-0000-00007A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5" name="TextBox 10874">
          <a:extLst>
            <a:ext uri="{FF2B5EF4-FFF2-40B4-BE49-F238E27FC236}">
              <a16:creationId xmlns:a16="http://schemas.microsoft.com/office/drawing/2014/main" id="{00000000-0008-0000-0000-00007B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6" name="TextBox 10875">
          <a:extLst>
            <a:ext uri="{FF2B5EF4-FFF2-40B4-BE49-F238E27FC236}">
              <a16:creationId xmlns:a16="http://schemas.microsoft.com/office/drawing/2014/main" id="{00000000-0008-0000-0000-00007C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7" name="TextBox 10876">
          <a:extLst>
            <a:ext uri="{FF2B5EF4-FFF2-40B4-BE49-F238E27FC236}">
              <a16:creationId xmlns:a16="http://schemas.microsoft.com/office/drawing/2014/main" id="{00000000-0008-0000-0000-00007D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8" name="TextBox 10877">
          <a:extLst>
            <a:ext uri="{FF2B5EF4-FFF2-40B4-BE49-F238E27FC236}">
              <a16:creationId xmlns:a16="http://schemas.microsoft.com/office/drawing/2014/main" id="{00000000-0008-0000-0000-00007E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79" name="TextBox 10878">
          <a:extLst>
            <a:ext uri="{FF2B5EF4-FFF2-40B4-BE49-F238E27FC236}">
              <a16:creationId xmlns:a16="http://schemas.microsoft.com/office/drawing/2014/main" id="{00000000-0008-0000-0000-00007F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0" name="TextBox 10879">
          <a:extLst>
            <a:ext uri="{FF2B5EF4-FFF2-40B4-BE49-F238E27FC236}">
              <a16:creationId xmlns:a16="http://schemas.microsoft.com/office/drawing/2014/main" id="{00000000-0008-0000-0000-000080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1" name="TextBox 10880">
          <a:extLst>
            <a:ext uri="{FF2B5EF4-FFF2-40B4-BE49-F238E27FC236}">
              <a16:creationId xmlns:a16="http://schemas.microsoft.com/office/drawing/2014/main" id="{00000000-0008-0000-0000-000081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2" name="TextBox 10881">
          <a:extLst>
            <a:ext uri="{FF2B5EF4-FFF2-40B4-BE49-F238E27FC236}">
              <a16:creationId xmlns:a16="http://schemas.microsoft.com/office/drawing/2014/main" id="{00000000-0008-0000-0000-000082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3" name="TextBox 10882">
          <a:extLst>
            <a:ext uri="{FF2B5EF4-FFF2-40B4-BE49-F238E27FC236}">
              <a16:creationId xmlns:a16="http://schemas.microsoft.com/office/drawing/2014/main" id="{00000000-0008-0000-0000-000083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4" name="TextBox 10883">
          <a:extLst>
            <a:ext uri="{FF2B5EF4-FFF2-40B4-BE49-F238E27FC236}">
              <a16:creationId xmlns:a16="http://schemas.microsoft.com/office/drawing/2014/main" id="{00000000-0008-0000-0000-000084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5" name="TextBox 10884">
          <a:extLst>
            <a:ext uri="{FF2B5EF4-FFF2-40B4-BE49-F238E27FC236}">
              <a16:creationId xmlns:a16="http://schemas.microsoft.com/office/drawing/2014/main" id="{00000000-0008-0000-0000-000085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6" name="TextBox 10885">
          <a:extLst>
            <a:ext uri="{FF2B5EF4-FFF2-40B4-BE49-F238E27FC236}">
              <a16:creationId xmlns:a16="http://schemas.microsoft.com/office/drawing/2014/main" id="{00000000-0008-0000-0000-000086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7" name="TextBox 10886">
          <a:extLst>
            <a:ext uri="{FF2B5EF4-FFF2-40B4-BE49-F238E27FC236}">
              <a16:creationId xmlns:a16="http://schemas.microsoft.com/office/drawing/2014/main" id="{00000000-0008-0000-0000-000087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8" name="TextBox 10887">
          <a:extLst>
            <a:ext uri="{FF2B5EF4-FFF2-40B4-BE49-F238E27FC236}">
              <a16:creationId xmlns:a16="http://schemas.microsoft.com/office/drawing/2014/main" id="{00000000-0008-0000-0000-000088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89" name="TextBox 10888">
          <a:extLst>
            <a:ext uri="{FF2B5EF4-FFF2-40B4-BE49-F238E27FC236}">
              <a16:creationId xmlns:a16="http://schemas.microsoft.com/office/drawing/2014/main" id="{00000000-0008-0000-0000-000089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0" name="TextBox 10889">
          <a:extLst>
            <a:ext uri="{FF2B5EF4-FFF2-40B4-BE49-F238E27FC236}">
              <a16:creationId xmlns:a16="http://schemas.microsoft.com/office/drawing/2014/main" id="{00000000-0008-0000-0000-00008A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1" name="TextBox 10890">
          <a:extLst>
            <a:ext uri="{FF2B5EF4-FFF2-40B4-BE49-F238E27FC236}">
              <a16:creationId xmlns:a16="http://schemas.microsoft.com/office/drawing/2014/main" id="{00000000-0008-0000-0000-00008B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2" name="TextBox 10891">
          <a:extLst>
            <a:ext uri="{FF2B5EF4-FFF2-40B4-BE49-F238E27FC236}">
              <a16:creationId xmlns:a16="http://schemas.microsoft.com/office/drawing/2014/main" id="{00000000-0008-0000-0000-00008C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3" name="TextBox 10892">
          <a:extLst>
            <a:ext uri="{FF2B5EF4-FFF2-40B4-BE49-F238E27FC236}">
              <a16:creationId xmlns:a16="http://schemas.microsoft.com/office/drawing/2014/main" id="{00000000-0008-0000-0000-00008D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4" name="TextBox 10893">
          <a:extLst>
            <a:ext uri="{FF2B5EF4-FFF2-40B4-BE49-F238E27FC236}">
              <a16:creationId xmlns:a16="http://schemas.microsoft.com/office/drawing/2014/main" id="{00000000-0008-0000-0000-00008E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5" name="TextBox 10894">
          <a:extLst>
            <a:ext uri="{FF2B5EF4-FFF2-40B4-BE49-F238E27FC236}">
              <a16:creationId xmlns:a16="http://schemas.microsoft.com/office/drawing/2014/main" id="{00000000-0008-0000-0000-00008F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6" name="TextBox 10895">
          <a:extLst>
            <a:ext uri="{FF2B5EF4-FFF2-40B4-BE49-F238E27FC236}">
              <a16:creationId xmlns:a16="http://schemas.microsoft.com/office/drawing/2014/main" id="{00000000-0008-0000-0000-000090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7" name="TextBox 10896">
          <a:extLst>
            <a:ext uri="{FF2B5EF4-FFF2-40B4-BE49-F238E27FC236}">
              <a16:creationId xmlns:a16="http://schemas.microsoft.com/office/drawing/2014/main" id="{00000000-0008-0000-0000-000091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8" name="TextBox 10897">
          <a:extLst>
            <a:ext uri="{FF2B5EF4-FFF2-40B4-BE49-F238E27FC236}">
              <a16:creationId xmlns:a16="http://schemas.microsoft.com/office/drawing/2014/main" id="{00000000-0008-0000-0000-000092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899" name="TextBox 10898">
          <a:extLst>
            <a:ext uri="{FF2B5EF4-FFF2-40B4-BE49-F238E27FC236}">
              <a16:creationId xmlns:a16="http://schemas.microsoft.com/office/drawing/2014/main" id="{00000000-0008-0000-0000-000093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0" name="TextBox 10899">
          <a:extLst>
            <a:ext uri="{FF2B5EF4-FFF2-40B4-BE49-F238E27FC236}">
              <a16:creationId xmlns:a16="http://schemas.microsoft.com/office/drawing/2014/main" id="{00000000-0008-0000-0000-000094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1" name="TextBox 10900">
          <a:extLst>
            <a:ext uri="{FF2B5EF4-FFF2-40B4-BE49-F238E27FC236}">
              <a16:creationId xmlns:a16="http://schemas.microsoft.com/office/drawing/2014/main" id="{00000000-0008-0000-0000-000095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2" name="TextBox 10901">
          <a:extLst>
            <a:ext uri="{FF2B5EF4-FFF2-40B4-BE49-F238E27FC236}">
              <a16:creationId xmlns:a16="http://schemas.microsoft.com/office/drawing/2014/main" id="{00000000-0008-0000-0000-000096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3" name="TextBox 10902">
          <a:extLst>
            <a:ext uri="{FF2B5EF4-FFF2-40B4-BE49-F238E27FC236}">
              <a16:creationId xmlns:a16="http://schemas.microsoft.com/office/drawing/2014/main" id="{00000000-0008-0000-0000-000097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4" name="TextBox 10903">
          <a:extLst>
            <a:ext uri="{FF2B5EF4-FFF2-40B4-BE49-F238E27FC236}">
              <a16:creationId xmlns:a16="http://schemas.microsoft.com/office/drawing/2014/main" id="{00000000-0008-0000-0000-000098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5" name="TextBox 10904">
          <a:extLst>
            <a:ext uri="{FF2B5EF4-FFF2-40B4-BE49-F238E27FC236}">
              <a16:creationId xmlns:a16="http://schemas.microsoft.com/office/drawing/2014/main" id="{00000000-0008-0000-0000-000099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6" name="TextBox 10905">
          <a:extLst>
            <a:ext uri="{FF2B5EF4-FFF2-40B4-BE49-F238E27FC236}">
              <a16:creationId xmlns:a16="http://schemas.microsoft.com/office/drawing/2014/main" id="{00000000-0008-0000-0000-00009A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7" name="TextBox 10906">
          <a:extLst>
            <a:ext uri="{FF2B5EF4-FFF2-40B4-BE49-F238E27FC236}">
              <a16:creationId xmlns:a16="http://schemas.microsoft.com/office/drawing/2014/main" id="{00000000-0008-0000-0000-00009B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8" name="TextBox 10907">
          <a:extLst>
            <a:ext uri="{FF2B5EF4-FFF2-40B4-BE49-F238E27FC236}">
              <a16:creationId xmlns:a16="http://schemas.microsoft.com/office/drawing/2014/main" id="{00000000-0008-0000-0000-00009C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09" name="TextBox 10908">
          <a:extLst>
            <a:ext uri="{FF2B5EF4-FFF2-40B4-BE49-F238E27FC236}">
              <a16:creationId xmlns:a16="http://schemas.microsoft.com/office/drawing/2014/main" id="{00000000-0008-0000-0000-00009D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0" name="TextBox 10909">
          <a:extLst>
            <a:ext uri="{FF2B5EF4-FFF2-40B4-BE49-F238E27FC236}">
              <a16:creationId xmlns:a16="http://schemas.microsoft.com/office/drawing/2014/main" id="{00000000-0008-0000-0000-00009E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1" name="TextBox 10910">
          <a:extLst>
            <a:ext uri="{FF2B5EF4-FFF2-40B4-BE49-F238E27FC236}">
              <a16:creationId xmlns:a16="http://schemas.microsoft.com/office/drawing/2014/main" id="{00000000-0008-0000-0000-00009F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2" name="TextBox 10911">
          <a:extLst>
            <a:ext uri="{FF2B5EF4-FFF2-40B4-BE49-F238E27FC236}">
              <a16:creationId xmlns:a16="http://schemas.microsoft.com/office/drawing/2014/main" id="{00000000-0008-0000-0000-0000A0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3" name="TextBox 10912">
          <a:extLst>
            <a:ext uri="{FF2B5EF4-FFF2-40B4-BE49-F238E27FC236}">
              <a16:creationId xmlns:a16="http://schemas.microsoft.com/office/drawing/2014/main" id="{00000000-0008-0000-0000-0000A1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4" name="TextBox 10913">
          <a:extLst>
            <a:ext uri="{FF2B5EF4-FFF2-40B4-BE49-F238E27FC236}">
              <a16:creationId xmlns:a16="http://schemas.microsoft.com/office/drawing/2014/main" id="{00000000-0008-0000-0000-0000A2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5" name="TextBox 10914">
          <a:extLst>
            <a:ext uri="{FF2B5EF4-FFF2-40B4-BE49-F238E27FC236}">
              <a16:creationId xmlns:a16="http://schemas.microsoft.com/office/drawing/2014/main" id="{00000000-0008-0000-0000-0000A3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6" name="TextBox 10915">
          <a:extLst>
            <a:ext uri="{FF2B5EF4-FFF2-40B4-BE49-F238E27FC236}">
              <a16:creationId xmlns:a16="http://schemas.microsoft.com/office/drawing/2014/main" id="{00000000-0008-0000-0000-0000A4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7" name="TextBox 10916">
          <a:extLst>
            <a:ext uri="{FF2B5EF4-FFF2-40B4-BE49-F238E27FC236}">
              <a16:creationId xmlns:a16="http://schemas.microsoft.com/office/drawing/2014/main" id="{00000000-0008-0000-0000-0000A5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8" name="TextBox 10917">
          <a:extLst>
            <a:ext uri="{FF2B5EF4-FFF2-40B4-BE49-F238E27FC236}">
              <a16:creationId xmlns:a16="http://schemas.microsoft.com/office/drawing/2014/main" id="{00000000-0008-0000-0000-0000A6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19" name="TextBox 10918">
          <a:extLst>
            <a:ext uri="{FF2B5EF4-FFF2-40B4-BE49-F238E27FC236}">
              <a16:creationId xmlns:a16="http://schemas.microsoft.com/office/drawing/2014/main" id="{00000000-0008-0000-0000-0000A7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0" name="TextBox 10919">
          <a:extLst>
            <a:ext uri="{FF2B5EF4-FFF2-40B4-BE49-F238E27FC236}">
              <a16:creationId xmlns:a16="http://schemas.microsoft.com/office/drawing/2014/main" id="{00000000-0008-0000-0000-0000A8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1" name="TextBox 10920">
          <a:extLst>
            <a:ext uri="{FF2B5EF4-FFF2-40B4-BE49-F238E27FC236}">
              <a16:creationId xmlns:a16="http://schemas.microsoft.com/office/drawing/2014/main" id="{00000000-0008-0000-0000-0000A9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2" name="TextBox 10921">
          <a:extLst>
            <a:ext uri="{FF2B5EF4-FFF2-40B4-BE49-F238E27FC236}">
              <a16:creationId xmlns:a16="http://schemas.microsoft.com/office/drawing/2014/main" id="{00000000-0008-0000-0000-0000AA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3" name="TextBox 10922">
          <a:extLst>
            <a:ext uri="{FF2B5EF4-FFF2-40B4-BE49-F238E27FC236}">
              <a16:creationId xmlns:a16="http://schemas.microsoft.com/office/drawing/2014/main" id="{00000000-0008-0000-0000-0000AB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4" name="TextBox 10923">
          <a:extLst>
            <a:ext uri="{FF2B5EF4-FFF2-40B4-BE49-F238E27FC236}">
              <a16:creationId xmlns:a16="http://schemas.microsoft.com/office/drawing/2014/main" id="{00000000-0008-0000-0000-0000AC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5" name="TextBox 10924">
          <a:extLst>
            <a:ext uri="{FF2B5EF4-FFF2-40B4-BE49-F238E27FC236}">
              <a16:creationId xmlns:a16="http://schemas.microsoft.com/office/drawing/2014/main" id="{00000000-0008-0000-0000-0000AD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6" name="TextBox 10925">
          <a:extLst>
            <a:ext uri="{FF2B5EF4-FFF2-40B4-BE49-F238E27FC236}">
              <a16:creationId xmlns:a16="http://schemas.microsoft.com/office/drawing/2014/main" id="{00000000-0008-0000-0000-0000AE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7" name="TextBox 10926">
          <a:extLst>
            <a:ext uri="{FF2B5EF4-FFF2-40B4-BE49-F238E27FC236}">
              <a16:creationId xmlns:a16="http://schemas.microsoft.com/office/drawing/2014/main" id="{00000000-0008-0000-0000-0000AF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8" name="TextBox 10927">
          <a:extLst>
            <a:ext uri="{FF2B5EF4-FFF2-40B4-BE49-F238E27FC236}">
              <a16:creationId xmlns:a16="http://schemas.microsoft.com/office/drawing/2014/main" id="{00000000-0008-0000-0000-0000B0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29" name="TextBox 10928">
          <a:extLst>
            <a:ext uri="{FF2B5EF4-FFF2-40B4-BE49-F238E27FC236}">
              <a16:creationId xmlns:a16="http://schemas.microsoft.com/office/drawing/2014/main" id="{00000000-0008-0000-0000-0000B1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0" name="TextBox 10929">
          <a:extLst>
            <a:ext uri="{FF2B5EF4-FFF2-40B4-BE49-F238E27FC236}">
              <a16:creationId xmlns:a16="http://schemas.microsoft.com/office/drawing/2014/main" id="{00000000-0008-0000-0000-0000B2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1" name="TextBox 10930">
          <a:extLst>
            <a:ext uri="{FF2B5EF4-FFF2-40B4-BE49-F238E27FC236}">
              <a16:creationId xmlns:a16="http://schemas.microsoft.com/office/drawing/2014/main" id="{00000000-0008-0000-0000-0000B3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2" name="TextBox 10931">
          <a:extLst>
            <a:ext uri="{FF2B5EF4-FFF2-40B4-BE49-F238E27FC236}">
              <a16:creationId xmlns:a16="http://schemas.microsoft.com/office/drawing/2014/main" id="{00000000-0008-0000-0000-0000B4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3" name="TextBox 10932">
          <a:extLst>
            <a:ext uri="{FF2B5EF4-FFF2-40B4-BE49-F238E27FC236}">
              <a16:creationId xmlns:a16="http://schemas.microsoft.com/office/drawing/2014/main" id="{00000000-0008-0000-0000-0000B5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4" name="TextBox 10933">
          <a:extLst>
            <a:ext uri="{FF2B5EF4-FFF2-40B4-BE49-F238E27FC236}">
              <a16:creationId xmlns:a16="http://schemas.microsoft.com/office/drawing/2014/main" id="{00000000-0008-0000-0000-0000B6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5" name="TextBox 10934">
          <a:extLst>
            <a:ext uri="{FF2B5EF4-FFF2-40B4-BE49-F238E27FC236}">
              <a16:creationId xmlns:a16="http://schemas.microsoft.com/office/drawing/2014/main" id="{00000000-0008-0000-0000-0000B7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6" name="TextBox 10935">
          <a:extLst>
            <a:ext uri="{FF2B5EF4-FFF2-40B4-BE49-F238E27FC236}">
              <a16:creationId xmlns:a16="http://schemas.microsoft.com/office/drawing/2014/main" id="{00000000-0008-0000-0000-0000B8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7" name="TextBox 10936">
          <a:extLst>
            <a:ext uri="{FF2B5EF4-FFF2-40B4-BE49-F238E27FC236}">
              <a16:creationId xmlns:a16="http://schemas.microsoft.com/office/drawing/2014/main" id="{00000000-0008-0000-0000-0000B9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8" name="TextBox 10937">
          <a:extLst>
            <a:ext uri="{FF2B5EF4-FFF2-40B4-BE49-F238E27FC236}">
              <a16:creationId xmlns:a16="http://schemas.microsoft.com/office/drawing/2014/main" id="{00000000-0008-0000-0000-0000BA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39" name="TextBox 10938">
          <a:extLst>
            <a:ext uri="{FF2B5EF4-FFF2-40B4-BE49-F238E27FC236}">
              <a16:creationId xmlns:a16="http://schemas.microsoft.com/office/drawing/2014/main" id="{00000000-0008-0000-0000-0000BB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0" name="TextBox 10939">
          <a:extLst>
            <a:ext uri="{FF2B5EF4-FFF2-40B4-BE49-F238E27FC236}">
              <a16:creationId xmlns:a16="http://schemas.microsoft.com/office/drawing/2014/main" id="{00000000-0008-0000-0000-0000BC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1" name="TextBox 10940">
          <a:extLst>
            <a:ext uri="{FF2B5EF4-FFF2-40B4-BE49-F238E27FC236}">
              <a16:creationId xmlns:a16="http://schemas.microsoft.com/office/drawing/2014/main" id="{00000000-0008-0000-0000-0000BD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2" name="TextBox 10941">
          <a:extLst>
            <a:ext uri="{FF2B5EF4-FFF2-40B4-BE49-F238E27FC236}">
              <a16:creationId xmlns:a16="http://schemas.microsoft.com/office/drawing/2014/main" id="{00000000-0008-0000-0000-0000BE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3" name="TextBox 10942">
          <a:extLst>
            <a:ext uri="{FF2B5EF4-FFF2-40B4-BE49-F238E27FC236}">
              <a16:creationId xmlns:a16="http://schemas.microsoft.com/office/drawing/2014/main" id="{00000000-0008-0000-0000-0000BF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4" name="TextBox 10943">
          <a:extLst>
            <a:ext uri="{FF2B5EF4-FFF2-40B4-BE49-F238E27FC236}">
              <a16:creationId xmlns:a16="http://schemas.microsoft.com/office/drawing/2014/main" id="{00000000-0008-0000-0000-0000C0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5" name="TextBox 10944">
          <a:extLst>
            <a:ext uri="{FF2B5EF4-FFF2-40B4-BE49-F238E27FC236}">
              <a16:creationId xmlns:a16="http://schemas.microsoft.com/office/drawing/2014/main" id="{00000000-0008-0000-0000-0000C1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6" name="TextBox 10945">
          <a:extLst>
            <a:ext uri="{FF2B5EF4-FFF2-40B4-BE49-F238E27FC236}">
              <a16:creationId xmlns:a16="http://schemas.microsoft.com/office/drawing/2014/main" id="{00000000-0008-0000-0000-0000C2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7" name="TextBox 10946">
          <a:extLst>
            <a:ext uri="{FF2B5EF4-FFF2-40B4-BE49-F238E27FC236}">
              <a16:creationId xmlns:a16="http://schemas.microsoft.com/office/drawing/2014/main" id="{00000000-0008-0000-0000-0000C3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8" name="TextBox 10947">
          <a:extLst>
            <a:ext uri="{FF2B5EF4-FFF2-40B4-BE49-F238E27FC236}">
              <a16:creationId xmlns:a16="http://schemas.microsoft.com/office/drawing/2014/main" id="{00000000-0008-0000-0000-0000C4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49" name="TextBox 10948">
          <a:extLst>
            <a:ext uri="{FF2B5EF4-FFF2-40B4-BE49-F238E27FC236}">
              <a16:creationId xmlns:a16="http://schemas.microsoft.com/office/drawing/2014/main" id="{00000000-0008-0000-0000-0000C5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0" name="TextBox 10949">
          <a:extLst>
            <a:ext uri="{FF2B5EF4-FFF2-40B4-BE49-F238E27FC236}">
              <a16:creationId xmlns:a16="http://schemas.microsoft.com/office/drawing/2014/main" id="{00000000-0008-0000-0000-0000C6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1" name="TextBox 10950">
          <a:extLst>
            <a:ext uri="{FF2B5EF4-FFF2-40B4-BE49-F238E27FC236}">
              <a16:creationId xmlns:a16="http://schemas.microsoft.com/office/drawing/2014/main" id="{00000000-0008-0000-0000-0000C7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2" name="TextBox 10951">
          <a:extLst>
            <a:ext uri="{FF2B5EF4-FFF2-40B4-BE49-F238E27FC236}">
              <a16:creationId xmlns:a16="http://schemas.microsoft.com/office/drawing/2014/main" id="{00000000-0008-0000-0000-0000C8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3" name="TextBox 10952">
          <a:extLst>
            <a:ext uri="{FF2B5EF4-FFF2-40B4-BE49-F238E27FC236}">
              <a16:creationId xmlns:a16="http://schemas.microsoft.com/office/drawing/2014/main" id="{00000000-0008-0000-0000-0000C9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4" name="TextBox 10953">
          <a:extLst>
            <a:ext uri="{FF2B5EF4-FFF2-40B4-BE49-F238E27FC236}">
              <a16:creationId xmlns:a16="http://schemas.microsoft.com/office/drawing/2014/main" id="{00000000-0008-0000-0000-0000CA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5" name="TextBox 10954">
          <a:extLst>
            <a:ext uri="{FF2B5EF4-FFF2-40B4-BE49-F238E27FC236}">
              <a16:creationId xmlns:a16="http://schemas.microsoft.com/office/drawing/2014/main" id="{00000000-0008-0000-0000-0000CB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6" name="TextBox 10955">
          <a:extLst>
            <a:ext uri="{FF2B5EF4-FFF2-40B4-BE49-F238E27FC236}">
              <a16:creationId xmlns:a16="http://schemas.microsoft.com/office/drawing/2014/main" id="{00000000-0008-0000-0000-0000CC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7" name="TextBox 10956">
          <a:extLst>
            <a:ext uri="{FF2B5EF4-FFF2-40B4-BE49-F238E27FC236}">
              <a16:creationId xmlns:a16="http://schemas.microsoft.com/office/drawing/2014/main" id="{00000000-0008-0000-0000-0000CD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8" name="TextBox 10957">
          <a:extLst>
            <a:ext uri="{FF2B5EF4-FFF2-40B4-BE49-F238E27FC236}">
              <a16:creationId xmlns:a16="http://schemas.microsoft.com/office/drawing/2014/main" id="{00000000-0008-0000-0000-0000CE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59" name="TextBox 10958">
          <a:extLst>
            <a:ext uri="{FF2B5EF4-FFF2-40B4-BE49-F238E27FC236}">
              <a16:creationId xmlns:a16="http://schemas.microsoft.com/office/drawing/2014/main" id="{00000000-0008-0000-0000-0000CF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0" name="TextBox 10959">
          <a:extLst>
            <a:ext uri="{FF2B5EF4-FFF2-40B4-BE49-F238E27FC236}">
              <a16:creationId xmlns:a16="http://schemas.microsoft.com/office/drawing/2014/main" id="{00000000-0008-0000-0000-0000D0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1" name="TextBox 10960">
          <a:extLst>
            <a:ext uri="{FF2B5EF4-FFF2-40B4-BE49-F238E27FC236}">
              <a16:creationId xmlns:a16="http://schemas.microsoft.com/office/drawing/2014/main" id="{00000000-0008-0000-0000-0000D1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2" name="TextBox 10961">
          <a:extLst>
            <a:ext uri="{FF2B5EF4-FFF2-40B4-BE49-F238E27FC236}">
              <a16:creationId xmlns:a16="http://schemas.microsoft.com/office/drawing/2014/main" id="{00000000-0008-0000-0000-0000D2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3" name="TextBox 10962">
          <a:extLst>
            <a:ext uri="{FF2B5EF4-FFF2-40B4-BE49-F238E27FC236}">
              <a16:creationId xmlns:a16="http://schemas.microsoft.com/office/drawing/2014/main" id="{00000000-0008-0000-0000-0000D3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4" name="TextBox 10963">
          <a:extLst>
            <a:ext uri="{FF2B5EF4-FFF2-40B4-BE49-F238E27FC236}">
              <a16:creationId xmlns:a16="http://schemas.microsoft.com/office/drawing/2014/main" id="{00000000-0008-0000-0000-0000D4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5" name="TextBox 10964">
          <a:extLst>
            <a:ext uri="{FF2B5EF4-FFF2-40B4-BE49-F238E27FC236}">
              <a16:creationId xmlns:a16="http://schemas.microsoft.com/office/drawing/2014/main" id="{00000000-0008-0000-0000-0000D5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6" name="TextBox 10965">
          <a:extLst>
            <a:ext uri="{FF2B5EF4-FFF2-40B4-BE49-F238E27FC236}">
              <a16:creationId xmlns:a16="http://schemas.microsoft.com/office/drawing/2014/main" id="{00000000-0008-0000-0000-0000D6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7" name="TextBox 10966">
          <a:extLst>
            <a:ext uri="{FF2B5EF4-FFF2-40B4-BE49-F238E27FC236}">
              <a16:creationId xmlns:a16="http://schemas.microsoft.com/office/drawing/2014/main" id="{00000000-0008-0000-0000-0000D7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8" name="TextBox 10967">
          <a:extLst>
            <a:ext uri="{FF2B5EF4-FFF2-40B4-BE49-F238E27FC236}">
              <a16:creationId xmlns:a16="http://schemas.microsoft.com/office/drawing/2014/main" id="{00000000-0008-0000-0000-0000D8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69" name="TextBox 10968">
          <a:extLst>
            <a:ext uri="{FF2B5EF4-FFF2-40B4-BE49-F238E27FC236}">
              <a16:creationId xmlns:a16="http://schemas.microsoft.com/office/drawing/2014/main" id="{00000000-0008-0000-0000-0000D9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0" name="TextBox 10969">
          <a:extLst>
            <a:ext uri="{FF2B5EF4-FFF2-40B4-BE49-F238E27FC236}">
              <a16:creationId xmlns:a16="http://schemas.microsoft.com/office/drawing/2014/main" id="{00000000-0008-0000-0000-0000DA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1" name="TextBox 10970">
          <a:extLst>
            <a:ext uri="{FF2B5EF4-FFF2-40B4-BE49-F238E27FC236}">
              <a16:creationId xmlns:a16="http://schemas.microsoft.com/office/drawing/2014/main" id="{00000000-0008-0000-0000-0000DB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2" name="TextBox 10971">
          <a:extLst>
            <a:ext uri="{FF2B5EF4-FFF2-40B4-BE49-F238E27FC236}">
              <a16:creationId xmlns:a16="http://schemas.microsoft.com/office/drawing/2014/main" id="{00000000-0008-0000-0000-0000DC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3" name="TextBox 10972">
          <a:extLst>
            <a:ext uri="{FF2B5EF4-FFF2-40B4-BE49-F238E27FC236}">
              <a16:creationId xmlns:a16="http://schemas.microsoft.com/office/drawing/2014/main" id="{00000000-0008-0000-0000-0000DD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4" name="TextBox 10973">
          <a:extLst>
            <a:ext uri="{FF2B5EF4-FFF2-40B4-BE49-F238E27FC236}">
              <a16:creationId xmlns:a16="http://schemas.microsoft.com/office/drawing/2014/main" id="{00000000-0008-0000-0000-0000DE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5" name="TextBox 10974">
          <a:extLst>
            <a:ext uri="{FF2B5EF4-FFF2-40B4-BE49-F238E27FC236}">
              <a16:creationId xmlns:a16="http://schemas.microsoft.com/office/drawing/2014/main" id="{00000000-0008-0000-0000-0000DF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6" name="TextBox 10975">
          <a:extLst>
            <a:ext uri="{FF2B5EF4-FFF2-40B4-BE49-F238E27FC236}">
              <a16:creationId xmlns:a16="http://schemas.microsoft.com/office/drawing/2014/main" id="{00000000-0008-0000-0000-0000E0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7" name="TextBox 10976">
          <a:extLst>
            <a:ext uri="{FF2B5EF4-FFF2-40B4-BE49-F238E27FC236}">
              <a16:creationId xmlns:a16="http://schemas.microsoft.com/office/drawing/2014/main" id="{00000000-0008-0000-0000-0000E1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8" name="TextBox 10977">
          <a:extLst>
            <a:ext uri="{FF2B5EF4-FFF2-40B4-BE49-F238E27FC236}">
              <a16:creationId xmlns:a16="http://schemas.microsoft.com/office/drawing/2014/main" id="{00000000-0008-0000-0000-0000E2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79" name="TextBox 10978">
          <a:extLst>
            <a:ext uri="{FF2B5EF4-FFF2-40B4-BE49-F238E27FC236}">
              <a16:creationId xmlns:a16="http://schemas.microsoft.com/office/drawing/2014/main" id="{00000000-0008-0000-0000-0000E3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0" name="TextBox 10979">
          <a:extLst>
            <a:ext uri="{FF2B5EF4-FFF2-40B4-BE49-F238E27FC236}">
              <a16:creationId xmlns:a16="http://schemas.microsoft.com/office/drawing/2014/main" id="{00000000-0008-0000-0000-0000E4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1" name="TextBox 10980">
          <a:extLst>
            <a:ext uri="{FF2B5EF4-FFF2-40B4-BE49-F238E27FC236}">
              <a16:creationId xmlns:a16="http://schemas.microsoft.com/office/drawing/2014/main" id="{00000000-0008-0000-0000-0000E5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2" name="TextBox 10981">
          <a:extLst>
            <a:ext uri="{FF2B5EF4-FFF2-40B4-BE49-F238E27FC236}">
              <a16:creationId xmlns:a16="http://schemas.microsoft.com/office/drawing/2014/main" id="{00000000-0008-0000-0000-0000E6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3" name="TextBox 10982">
          <a:extLst>
            <a:ext uri="{FF2B5EF4-FFF2-40B4-BE49-F238E27FC236}">
              <a16:creationId xmlns:a16="http://schemas.microsoft.com/office/drawing/2014/main" id="{00000000-0008-0000-0000-0000E7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4" name="TextBox 10983">
          <a:extLst>
            <a:ext uri="{FF2B5EF4-FFF2-40B4-BE49-F238E27FC236}">
              <a16:creationId xmlns:a16="http://schemas.microsoft.com/office/drawing/2014/main" id="{00000000-0008-0000-0000-0000E8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5" name="TextBox 10984">
          <a:extLst>
            <a:ext uri="{FF2B5EF4-FFF2-40B4-BE49-F238E27FC236}">
              <a16:creationId xmlns:a16="http://schemas.microsoft.com/office/drawing/2014/main" id="{00000000-0008-0000-0000-0000E9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6" name="TextBox 10985">
          <a:extLst>
            <a:ext uri="{FF2B5EF4-FFF2-40B4-BE49-F238E27FC236}">
              <a16:creationId xmlns:a16="http://schemas.microsoft.com/office/drawing/2014/main" id="{00000000-0008-0000-0000-0000EA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7" name="TextBox 10986">
          <a:extLst>
            <a:ext uri="{FF2B5EF4-FFF2-40B4-BE49-F238E27FC236}">
              <a16:creationId xmlns:a16="http://schemas.microsoft.com/office/drawing/2014/main" id="{00000000-0008-0000-0000-0000EB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8" name="TextBox 10987">
          <a:extLst>
            <a:ext uri="{FF2B5EF4-FFF2-40B4-BE49-F238E27FC236}">
              <a16:creationId xmlns:a16="http://schemas.microsoft.com/office/drawing/2014/main" id="{00000000-0008-0000-0000-0000EC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89" name="TextBox 10988">
          <a:extLst>
            <a:ext uri="{FF2B5EF4-FFF2-40B4-BE49-F238E27FC236}">
              <a16:creationId xmlns:a16="http://schemas.microsoft.com/office/drawing/2014/main" id="{00000000-0008-0000-0000-0000ED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0" name="TextBox 10989">
          <a:extLst>
            <a:ext uri="{FF2B5EF4-FFF2-40B4-BE49-F238E27FC236}">
              <a16:creationId xmlns:a16="http://schemas.microsoft.com/office/drawing/2014/main" id="{00000000-0008-0000-0000-0000EE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1" name="TextBox 10990">
          <a:extLst>
            <a:ext uri="{FF2B5EF4-FFF2-40B4-BE49-F238E27FC236}">
              <a16:creationId xmlns:a16="http://schemas.microsoft.com/office/drawing/2014/main" id="{00000000-0008-0000-0000-0000EF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2" name="TextBox 10991">
          <a:extLst>
            <a:ext uri="{FF2B5EF4-FFF2-40B4-BE49-F238E27FC236}">
              <a16:creationId xmlns:a16="http://schemas.microsoft.com/office/drawing/2014/main" id="{00000000-0008-0000-0000-0000F0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3" name="TextBox 10992">
          <a:extLst>
            <a:ext uri="{FF2B5EF4-FFF2-40B4-BE49-F238E27FC236}">
              <a16:creationId xmlns:a16="http://schemas.microsoft.com/office/drawing/2014/main" id="{00000000-0008-0000-0000-0000F1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4" name="TextBox 10993">
          <a:extLst>
            <a:ext uri="{FF2B5EF4-FFF2-40B4-BE49-F238E27FC236}">
              <a16:creationId xmlns:a16="http://schemas.microsoft.com/office/drawing/2014/main" id="{00000000-0008-0000-0000-0000F2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5" name="TextBox 10994">
          <a:extLst>
            <a:ext uri="{FF2B5EF4-FFF2-40B4-BE49-F238E27FC236}">
              <a16:creationId xmlns:a16="http://schemas.microsoft.com/office/drawing/2014/main" id="{00000000-0008-0000-0000-0000F3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6" name="TextBox 10995">
          <a:extLst>
            <a:ext uri="{FF2B5EF4-FFF2-40B4-BE49-F238E27FC236}">
              <a16:creationId xmlns:a16="http://schemas.microsoft.com/office/drawing/2014/main" id="{00000000-0008-0000-0000-0000F4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7" name="TextBox 10996">
          <a:extLst>
            <a:ext uri="{FF2B5EF4-FFF2-40B4-BE49-F238E27FC236}">
              <a16:creationId xmlns:a16="http://schemas.microsoft.com/office/drawing/2014/main" id="{00000000-0008-0000-0000-0000F5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8" name="TextBox 10997">
          <a:extLst>
            <a:ext uri="{FF2B5EF4-FFF2-40B4-BE49-F238E27FC236}">
              <a16:creationId xmlns:a16="http://schemas.microsoft.com/office/drawing/2014/main" id="{00000000-0008-0000-0000-0000F6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0999" name="TextBox 10998">
          <a:extLst>
            <a:ext uri="{FF2B5EF4-FFF2-40B4-BE49-F238E27FC236}">
              <a16:creationId xmlns:a16="http://schemas.microsoft.com/office/drawing/2014/main" id="{00000000-0008-0000-0000-0000F7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0" name="TextBox 10999">
          <a:extLst>
            <a:ext uri="{FF2B5EF4-FFF2-40B4-BE49-F238E27FC236}">
              <a16:creationId xmlns:a16="http://schemas.microsoft.com/office/drawing/2014/main" id="{00000000-0008-0000-0000-0000F8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1" name="TextBox 11000">
          <a:extLst>
            <a:ext uri="{FF2B5EF4-FFF2-40B4-BE49-F238E27FC236}">
              <a16:creationId xmlns:a16="http://schemas.microsoft.com/office/drawing/2014/main" id="{00000000-0008-0000-0000-0000F9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2" name="TextBox 11001">
          <a:extLst>
            <a:ext uri="{FF2B5EF4-FFF2-40B4-BE49-F238E27FC236}">
              <a16:creationId xmlns:a16="http://schemas.microsoft.com/office/drawing/2014/main" id="{00000000-0008-0000-0000-0000FA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3" name="TextBox 11002">
          <a:extLst>
            <a:ext uri="{FF2B5EF4-FFF2-40B4-BE49-F238E27FC236}">
              <a16:creationId xmlns:a16="http://schemas.microsoft.com/office/drawing/2014/main" id="{00000000-0008-0000-0000-0000FB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4" name="TextBox 11003">
          <a:extLst>
            <a:ext uri="{FF2B5EF4-FFF2-40B4-BE49-F238E27FC236}">
              <a16:creationId xmlns:a16="http://schemas.microsoft.com/office/drawing/2014/main" id="{00000000-0008-0000-0000-0000FC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5" name="TextBox 11004">
          <a:extLst>
            <a:ext uri="{FF2B5EF4-FFF2-40B4-BE49-F238E27FC236}">
              <a16:creationId xmlns:a16="http://schemas.microsoft.com/office/drawing/2014/main" id="{00000000-0008-0000-0000-0000FD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6" name="TextBox 11005">
          <a:extLst>
            <a:ext uri="{FF2B5EF4-FFF2-40B4-BE49-F238E27FC236}">
              <a16:creationId xmlns:a16="http://schemas.microsoft.com/office/drawing/2014/main" id="{00000000-0008-0000-0000-0000FE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7" name="TextBox 11006">
          <a:extLst>
            <a:ext uri="{FF2B5EF4-FFF2-40B4-BE49-F238E27FC236}">
              <a16:creationId xmlns:a16="http://schemas.microsoft.com/office/drawing/2014/main" id="{00000000-0008-0000-0000-0000FF2A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8" name="TextBox 11007">
          <a:extLst>
            <a:ext uri="{FF2B5EF4-FFF2-40B4-BE49-F238E27FC236}">
              <a16:creationId xmlns:a16="http://schemas.microsoft.com/office/drawing/2014/main" id="{00000000-0008-0000-0000-000000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09" name="TextBox 11008">
          <a:extLst>
            <a:ext uri="{FF2B5EF4-FFF2-40B4-BE49-F238E27FC236}">
              <a16:creationId xmlns:a16="http://schemas.microsoft.com/office/drawing/2014/main" id="{00000000-0008-0000-0000-000001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0" name="TextBox 11009">
          <a:extLst>
            <a:ext uri="{FF2B5EF4-FFF2-40B4-BE49-F238E27FC236}">
              <a16:creationId xmlns:a16="http://schemas.microsoft.com/office/drawing/2014/main" id="{00000000-0008-0000-0000-000002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1" name="TextBox 11010">
          <a:extLst>
            <a:ext uri="{FF2B5EF4-FFF2-40B4-BE49-F238E27FC236}">
              <a16:creationId xmlns:a16="http://schemas.microsoft.com/office/drawing/2014/main" id="{00000000-0008-0000-0000-000003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2" name="TextBox 11011">
          <a:extLst>
            <a:ext uri="{FF2B5EF4-FFF2-40B4-BE49-F238E27FC236}">
              <a16:creationId xmlns:a16="http://schemas.microsoft.com/office/drawing/2014/main" id="{00000000-0008-0000-0000-000004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3" name="TextBox 11012">
          <a:extLst>
            <a:ext uri="{FF2B5EF4-FFF2-40B4-BE49-F238E27FC236}">
              <a16:creationId xmlns:a16="http://schemas.microsoft.com/office/drawing/2014/main" id="{00000000-0008-0000-0000-000005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4" name="TextBox 11013">
          <a:extLst>
            <a:ext uri="{FF2B5EF4-FFF2-40B4-BE49-F238E27FC236}">
              <a16:creationId xmlns:a16="http://schemas.microsoft.com/office/drawing/2014/main" id="{00000000-0008-0000-0000-000006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5" name="TextBox 11014">
          <a:extLst>
            <a:ext uri="{FF2B5EF4-FFF2-40B4-BE49-F238E27FC236}">
              <a16:creationId xmlns:a16="http://schemas.microsoft.com/office/drawing/2014/main" id="{00000000-0008-0000-0000-000007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6" name="TextBox 11015">
          <a:extLst>
            <a:ext uri="{FF2B5EF4-FFF2-40B4-BE49-F238E27FC236}">
              <a16:creationId xmlns:a16="http://schemas.microsoft.com/office/drawing/2014/main" id="{00000000-0008-0000-0000-000008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7" name="TextBox 11016">
          <a:extLst>
            <a:ext uri="{FF2B5EF4-FFF2-40B4-BE49-F238E27FC236}">
              <a16:creationId xmlns:a16="http://schemas.microsoft.com/office/drawing/2014/main" id="{00000000-0008-0000-0000-000009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8" name="TextBox 11017">
          <a:extLst>
            <a:ext uri="{FF2B5EF4-FFF2-40B4-BE49-F238E27FC236}">
              <a16:creationId xmlns:a16="http://schemas.microsoft.com/office/drawing/2014/main" id="{00000000-0008-0000-0000-00000A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19" name="TextBox 11018">
          <a:extLst>
            <a:ext uri="{FF2B5EF4-FFF2-40B4-BE49-F238E27FC236}">
              <a16:creationId xmlns:a16="http://schemas.microsoft.com/office/drawing/2014/main" id="{00000000-0008-0000-0000-00000B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0" name="TextBox 11019">
          <a:extLst>
            <a:ext uri="{FF2B5EF4-FFF2-40B4-BE49-F238E27FC236}">
              <a16:creationId xmlns:a16="http://schemas.microsoft.com/office/drawing/2014/main" id="{00000000-0008-0000-0000-00000C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1" name="TextBox 11020">
          <a:extLst>
            <a:ext uri="{FF2B5EF4-FFF2-40B4-BE49-F238E27FC236}">
              <a16:creationId xmlns:a16="http://schemas.microsoft.com/office/drawing/2014/main" id="{00000000-0008-0000-0000-00000D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2" name="TextBox 11021">
          <a:extLst>
            <a:ext uri="{FF2B5EF4-FFF2-40B4-BE49-F238E27FC236}">
              <a16:creationId xmlns:a16="http://schemas.microsoft.com/office/drawing/2014/main" id="{00000000-0008-0000-0000-00000E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3" name="TextBox 11022">
          <a:extLst>
            <a:ext uri="{FF2B5EF4-FFF2-40B4-BE49-F238E27FC236}">
              <a16:creationId xmlns:a16="http://schemas.microsoft.com/office/drawing/2014/main" id="{00000000-0008-0000-0000-00000F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4" name="TextBox 11023">
          <a:extLst>
            <a:ext uri="{FF2B5EF4-FFF2-40B4-BE49-F238E27FC236}">
              <a16:creationId xmlns:a16="http://schemas.microsoft.com/office/drawing/2014/main" id="{00000000-0008-0000-0000-000010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5" name="TextBox 11024">
          <a:extLst>
            <a:ext uri="{FF2B5EF4-FFF2-40B4-BE49-F238E27FC236}">
              <a16:creationId xmlns:a16="http://schemas.microsoft.com/office/drawing/2014/main" id="{00000000-0008-0000-0000-000011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6" name="TextBox 11025">
          <a:extLst>
            <a:ext uri="{FF2B5EF4-FFF2-40B4-BE49-F238E27FC236}">
              <a16:creationId xmlns:a16="http://schemas.microsoft.com/office/drawing/2014/main" id="{00000000-0008-0000-0000-000012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7" name="TextBox 11026">
          <a:extLst>
            <a:ext uri="{FF2B5EF4-FFF2-40B4-BE49-F238E27FC236}">
              <a16:creationId xmlns:a16="http://schemas.microsoft.com/office/drawing/2014/main" id="{00000000-0008-0000-0000-000013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8" name="TextBox 11027">
          <a:extLst>
            <a:ext uri="{FF2B5EF4-FFF2-40B4-BE49-F238E27FC236}">
              <a16:creationId xmlns:a16="http://schemas.microsoft.com/office/drawing/2014/main" id="{00000000-0008-0000-0000-000014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29" name="TextBox 11028">
          <a:extLst>
            <a:ext uri="{FF2B5EF4-FFF2-40B4-BE49-F238E27FC236}">
              <a16:creationId xmlns:a16="http://schemas.microsoft.com/office/drawing/2014/main" id="{00000000-0008-0000-0000-000015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0" name="TextBox 11029">
          <a:extLst>
            <a:ext uri="{FF2B5EF4-FFF2-40B4-BE49-F238E27FC236}">
              <a16:creationId xmlns:a16="http://schemas.microsoft.com/office/drawing/2014/main" id="{00000000-0008-0000-0000-000016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1" name="TextBox 11030">
          <a:extLst>
            <a:ext uri="{FF2B5EF4-FFF2-40B4-BE49-F238E27FC236}">
              <a16:creationId xmlns:a16="http://schemas.microsoft.com/office/drawing/2014/main" id="{00000000-0008-0000-0000-000017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2" name="TextBox 11031">
          <a:extLst>
            <a:ext uri="{FF2B5EF4-FFF2-40B4-BE49-F238E27FC236}">
              <a16:creationId xmlns:a16="http://schemas.microsoft.com/office/drawing/2014/main" id="{00000000-0008-0000-0000-000018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3" name="TextBox 11032">
          <a:extLst>
            <a:ext uri="{FF2B5EF4-FFF2-40B4-BE49-F238E27FC236}">
              <a16:creationId xmlns:a16="http://schemas.microsoft.com/office/drawing/2014/main" id="{00000000-0008-0000-0000-000019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4" name="TextBox 11033">
          <a:extLst>
            <a:ext uri="{FF2B5EF4-FFF2-40B4-BE49-F238E27FC236}">
              <a16:creationId xmlns:a16="http://schemas.microsoft.com/office/drawing/2014/main" id="{00000000-0008-0000-0000-00001A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5" name="TextBox 11034">
          <a:extLst>
            <a:ext uri="{FF2B5EF4-FFF2-40B4-BE49-F238E27FC236}">
              <a16:creationId xmlns:a16="http://schemas.microsoft.com/office/drawing/2014/main" id="{00000000-0008-0000-0000-00001B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6" name="TextBox 11035">
          <a:extLst>
            <a:ext uri="{FF2B5EF4-FFF2-40B4-BE49-F238E27FC236}">
              <a16:creationId xmlns:a16="http://schemas.microsoft.com/office/drawing/2014/main" id="{00000000-0008-0000-0000-00001C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7" name="TextBox 11036">
          <a:extLst>
            <a:ext uri="{FF2B5EF4-FFF2-40B4-BE49-F238E27FC236}">
              <a16:creationId xmlns:a16="http://schemas.microsoft.com/office/drawing/2014/main" id="{00000000-0008-0000-0000-00001D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8" name="TextBox 11037">
          <a:extLst>
            <a:ext uri="{FF2B5EF4-FFF2-40B4-BE49-F238E27FC236}">
              <a16:creationId xmlns:a16="http://schemas.microsoft.com/office/drawing/2014/main" id="{00000000-0008-0000-0000-00001E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39" name="TextBox 11038">
          <a:extLst>
            <a:ext uri="{FF2B5EF4-FFF2-40B4-BE49-F238E27FC236}">
              <a16:creationId xmlns:a16="http://schemas.microsoft.com/office/drawing/2014/main" id="{00000000-0008-0000-0000-00001F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0" name="TextBox 11039">
          <a:extLst>
            <a:ext uri="{FF2B5EF4-FFF2-40B4-BE49-F238E27FC236}">
              <a16:creationId xmlns:a16="http://schemas.microsoft.com/office/drawing/2014/main" id="{00000000-0008-0000-0000-000020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1" name="TextBox 11040">
          <a:extLst>
            <a:ext uri="{FF2B5EF4-FFF2-40B4-BE49-F238E27FC236}">
              <a16:creationId xmlns:a16="http://schemas.microsoft.com/office/drawing/2014/main" id="{00000000-0008-0000-0000-000021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2" name="TextBox 11041">
          <a:extLst>
            <a:ext uri="{FF2B5EF4-FFF2-40B4-BE49-F238E27FC236}">
              <a16:creationId xmlns:a16="http://schemas.microsoft.com/office/drawing/2014/main" id="{00000000-0008-0000-0000-000022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3" name="TextBox 11042">
          <a:extLst>
            <a:ext uri="{FF2B5EF4-FFF2-40B4-BE49-F238E27FC236}">
              <a16:creationId xmlns:a16="http://schemas.microsoft.com/office/drawing/2014/main" id="{00000000-0008-0000-0000-000023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4" name="TextBox 11043">
          <a:extLst>
            <a:ext uri="{FF2B5EF4-FFF2-40B4-BE49-F238E27FC236}">
              <a16:creationId xmlns:a16="http://schemas.microsoft.com/office/drawing/2014/main" id="{00000000-0008-0000-0000-000024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5" name="TextBox 11044">
          <a:extLst>
            <a:ext uri="{FF2B5EF4-FFF2-40B4-BE49-F238E27FC236}">
              <a16:creationId xmlns:a16="http://schemas.microsoft.com/office/drawing/2014/main" id="{00000000-0008-0000-0000-000025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6" name="TextBox 11045">
          <a:extLst>
            <a:ext uri="{FF2B5EF4-FFF2-40B4-BE49-F238E27FC236}">
              <a16:creationId xmlns:a16="http://schemas.microsoft.com/office/drawing/2014/main" id="{00000000-0008-0000-0000-000026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7" name="TextBox 11046">
          <a:extLst>
            <a:ext uri="{FF2B5EF4-FFF2-40B4-BE49-F238E27FC236}">
              <a16:creationId xmlns:a16="http://schemas.microsoft.com/office/drawing/2014/main" id="{00000000-0008-0000-0000-000027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8" name="TextBox 11047">
          <a:extLst>
            <a:ext uri="{FF2B5EF4-FFF2-40B4-BE49-F238E27FC236}">
              <a16:creationId xmlns:a16="http://schemas.microsoft.com/office/drawing/2014/main" id="{00000000-0008-0000-0000-000028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49" name="TextBox 11048">
          <a:extLst>
            <a:ext uri="{FF2B5EF4-FFF2-40B4-BE49-F238E27FC236}">
              <a16:creationId xmlns:a16="http://schemas.microsoft.com/office/drawing/2014/main" id="{00000000-0008-0000-0000-000029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0" name="TextBox 11049">
          <a:extLst>
            <a:ext uri="{FF2B5EF4-FFF2-40B4-BE49-F238E27FC236}">
              <a16:creationId xmlns:a16="http://schemas.microsoft.com/office/drawing/2014/main" id="{00000000-0008-0000-0000-00002A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1" name="TextBox 11050">
          <a:extLst>
            <a:ext uri="{FF2B5EF4-FFF2-40B4-BE49-F238E27FC236}">
              <a16:creationId xmlns:a16="http://schemas.microsoft.com/office/drawing/2014/main" id="{00000000-0008-0000-0000-00002B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2" name="TextBox 11051">
          <a:extLst>
            <a:ext uri="{FF2B5EF4-FFF2-40B4-BE49-F238E27FC236}">
              <a16:creationId xmlns:a16="http://schemas.microsoft.com/office/drawing/2014/main" id="{00000000-0008-0000-0000-00002C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3" name="TextBox 11052">
          <a:extLst>
            <a:ext uri="{FF2B5EF4-FFF2-40B4-BE49-F238E27FC236}">
              <a16:creationId xmlns:a16="http://schemas.microsoft.com/office/drawing/2014/main" id="{00000000-0008-0000-0000-00002D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4" name="TextBox 11053">
          <a:extLst>
            <a:ext uri="{FF2B5EF4-FFF2-40B4-BE49-F238E27FC236}">
              <a16:creationId xmlns:a16="http://schemas.microsoft.com/office/drawing/2014/main" id="{00000000-0008-0000-0000-00002E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5" name="TextBox 11054">
          <a:extLst>
            <a:ext uri="{FF2B5EF4-FFF2-40B4-BE49-F238E27FC236}">
              <a16:creationId xmlns:a16="http://schemas.microsoft.com/office/drawing/2014/main" id="{00000000-0008-0000-0000-00002F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6" name="TextBox 11055">
          <a:extLst>
            <a:ext uri="{FF2B5EF4-FFF2-40B4-BE49-F238E27FC236}">
              <a16:creationId xmlns:a16="http://schemas.microsoft.com/office/drawing/2014/main" id="{00000000-0008-0000-0000-000030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7" name="TextBox 11056">
          <a:extLst>
            <a:ext uri="{FF2B5EF4-FFF2-40B4-BE49-F238E27FC236}">
              <a16:creationId xmlns:a16="http://schemas.microsoft.com/office/drawing/2014/main" id="{00000000-0008-0000-0000-000031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8" name="TextBox 11057">
          <a:extLst>
            <a:ext uri="{FF2B5EF4-FFF2-40B4-BE49-F238E27FC236}">
              <a16:creationId xmlns:a16="http://schemas.microsoft.com/office/drawing/2014/main" id="{00000000-0008-0000-0000-000032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59" name="TextBox 11058">
          <a:extLst>
            <a:ext uri="{FF2B5EF4-FFF2-40B4-BE49-F238E27FC236}">
              <a16:creationId xmlns:a16="http://schemas.microsoft.com/office/drawing/2014/main" id="{00000000-0008-0000-0000-000033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0" name="TextBox 11059">
          <a:extLst>
            <a:ext uri="{FF2B5EF4-FFF2-40B4-BE49-F238E27FC236}">
              <a16:creationId xmlns:a16="http://schemas.microsoft.com/office/drawing/2014/main" id="{00000000-0008-0000-0000-000034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1" name="TextBox 11060">
          <a:extLst>
            <a:ext uri="{FF2B5EF4-FFF2-40B4-BE49-F238E27FC236}">
              <a16:creationId xmlns:a16="http://schemas.microsoft.com/office/drawing/2014/main" id="{00000000-0008-0000-0000-000035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2" name="TextBox 11061">
          <a:extLst>
            <a:ext uri="{FF2B5EF4-FFF2-40B4-BE49-F238E27FC236}">
              <a16:creationId xmlns:a16="http://schemas.microsoft.com/office/drawing/2014/main" id="{00000000-0008-0000-0000-000036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3" name="TextBox 11062">
          <a:extLst>
            <a:ext uri="{FF2B5EF4-FFF2-40B4-BE49-F238E27FC236}">
              <a16:creationId xmlns:a16="http://schemas.microsoft.com/office/drawing/2014/main" id="{00000000-0008-0000-0000-000037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4" name="TextBox 11063">
          <a:extLst>
            <a:ext uri="{FF2B5EF4-FFF2-40B4-BE49-F238E27FC236}">
              <a16:creationId xmlns:a16="http://schemas.microsoft.com/office/drawing/2014/main" id="{00000000-0008-0000-0000-000038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5" name="TextBox 11064">
          <a:extLst>
            <a:ext uri="{FF2B5EF4-FFF2-40B4-BE49-F238E27FC236}">
              <a16:creationId xmlns:a16="http://schemas.microsoft.com/office/drawing/2014/main" id="{00000000-0008-0000-0000-000039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6" name="TextBox 11065">
          <a:extLst>
            <a:ext uri="{FF2B5EF4-FFF2-40B4-BE49-F238E27FC236}">
              <a16:creationId xmlns:a16="http://schemas.microsoft.com/office/drawing/2014/main" id="{00000000-0008-0000-0000-00003A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7" name="TextBox 11066">
          <a:extLst>
            <a:ext uri="{FF2B5EF4-FFF2-40B4-BE49-F238E27FC236}">
              <a16:creationId xmlns:a16="http://schemas.microsoft.com/office/drawing/2014/main" id="{00000000-0008-0000-0000-00003B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8" name="TextBox 11067">
          <a:extLst>
            <a:ext uri="{FF2B5EF4-FFF2-40B4-BE49-F238E27FC236}">
              <a16:creationId xmlns:a16="http://schemas.microsoft.com/office/drawing/2014/main" id="{00000000-0008-0000-0000-00003C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69" name="TextBox 11068">
          <a:extLst>
            <a:ext uri="{FF2B5EF4-FFF2-40B4-BE49-F238E27FC236}">
              <a16:creationId xmlns:a16="http://schemas.microsoft.com/office/drawing/2014/main" id="{00000000-0008-0000-0000-00003D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0" name="TextBox 11069">
          <a:extLst>
            <a:ext uri="{FF2B5EF4-FFF2-40B4-BE49-F238E27FC236}">
              <a16:creationId xmlns:a16="http://schemas.microsoft.com/office/drawing/2014/main" id="{00000000-0008-0000-0000-00003E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1" name="TextBox 11070">
          <a:extLst>
            <a:ext uri="{FF2B5EF4-FFF2-40B4-BE49-F238E27FC236}">
              <a16:creationId xmlns:a16="http://schemas.microsoft.com/office/drawing/2014/main" id="{00000000-0008-0000-0000-00003F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2" name="TextBox 11071">
          <a:extLst>
            <a:ext uri="{FF2B5EF4-FFF2-40B4-BE49-F238E27FC236}">
              <a16:creationId xmlns:a16="http://schemas.microsoft.com/office/drawing/2014/main" id="{00000000-0008-0000-0000-000040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3" name="TextBox 11072">
          <a:extLst>
            <a:ext uri="{FF2B5EF4-FFF2-40B4-BE49-F238E27FC236}">
              <a16:creationId xmlns:a16="http://schemas.microsoft.com/office/drawing/2014/main" id="{00000000-0008-0000-0000-000041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4" name="TextBox 11073">
          <a:extLst>
            <a:ext uri="{FF2B5EF4-FFF2-40B4-BE49-F238E27FC236}">
              <a16:creationId xmlns:a16="http://schemas.microsoft.com/office/drawing/2014/main" id="{00000000-0008-0000-0000-000042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5" name="TextBox 11074">
          <a:extLst>
            <a:ext uri="{FF2B5EF4-FFF2-40B4-BE49-F238E27FC236}">
              <a16:creationId xmlns:a16="http://schemas.microsoft.com/office/drawing/2014/main" id="{00000000-0008-0000-0000-000043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6" name="TextBox 11075">
          <a:extLst>
            <a:ext uri="{FF2B5EF4-FFF2-40B4-BE49-F238E27FC236}">
              <a16:creationId xmlns:a16="http://schemas.microsoft.com/office/drawing/2014/main" id="{00000000-0008-0000-0000-000044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7" name="TextBox 11076">
          <a:extLst>
            <a:ext uri="{FF2B5EF4-FFF2-40B4-BE49-F238E27FC236}">
              <a16:creationId xmlns:a16="http://schemas.microsoft.com/office/drawing/2014/main" id="{00000000-0008-0000-0000-000045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8" name="TextBox 11077">
          <a:extLst>
            <a:ext uri="{FF2B5EF4-FFF2-40B4-BE49-F238E27FC236}">
              <a16:creationId xmlns:a16="http://schemas.microsoft.com/office/drawing/2014/main" id="{00000000-0008-0000-0000-000046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79" name="TextBox 11078">
          <a:extLst>
            <a:ext uri="{FF2B5EF4-FFF2-40B4-BE49-F238E27FC236}">
              <a16:creationId xmlns:a16="http://schemas.microsoft.com/office/drawing/2014/main" id="{00000000-0008-0000-0000-000047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0" name="TextBox 11079">
          <a:extLst>
            <a:ext uri="{FF2B5EF4-FFF2-40B4-BE49-F238E27FC236}">
              <a16:creationId xmlns:a16="http://schemas.microsoft.com/office/drawing/2014/main" id="{00000000-0008-0000-0000-000048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1" name="TextBox 11080">
          <a:extLst>
            <a:ext uri="{FF2B5EF4-FFF2-40B4-BE49-F238E27FC236}">
              <a16:creationId xmlns:a16="http://schemas.microsoft.com/office/drawing/2014/main" id="{00000000-0008-0000-0000-000049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2" name="TextBox 11081">
          <a:extLst>
            <a:ext uri="{FF2B5EF4-FFF2-40B4-BE49-F238E27FC236}">
              <a16:creationId xmlns:a16="http://schemas.microsoft.com/office/drawing/2014/main" id="{00000000-0008-0000-0000-00004A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3" name="TextBox 11082">
          <a:extLst>
            <a:ext uri="{FF2B5EF4-FFF2-40B4-BE49-F238E27FC236}">
              <a16:creationId xmlns:a16="http://schemas.microsoft.com/office/drawing/2014/main" id="{00000000-0008-0000-0000-00004B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4" name="TextBox 11083">
          <a:extLst>
            <a:ext uri="{FF2B5EF4-FFF2-40B4-BE49-F238E27FC236}">
              <a16:creationId xmlns:a16="http://schemas.microsoft.com/office/drawing/2014/main" id="{00000000-0008-0000-0000-00004C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5" name="TextBox 11084">
          <a:extLst>
            <a:ext uri="{FF2B5EF4-FFF2-40B4-BE49-F238E27FC236}">
              <a16:creationId xmlns:a16="http://schemas.microsoft.com/office/drawing/2014/main" id="{00000000-0008-0000-0000-00004D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6" name="TextBox 11085">
          <a:extLst>
            <a:ext uri="{FF2B5EF4-FFF2-40B4-BE49-F238E27FC236}">
              <a16:creationId xmlns:a16="http://schemas.microsoft.com/office/drawing/2014/main" id="{00000000-0008-0000-0000-00004E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7" name="TextBox 11086">
          <a:extLst>
            <a:ext uri="{FF2B5EF4-FFF2-40B4-BE49-F238E27FC236}">
              <a16:creationId xmlns:a16="http://schemas.microsoft.com/office/drawing/2014/main" id="{00000000-0008-0000-0000-00004F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8" name="TextBox 11087">
          <a:extLst>
            <a:ext uri="{FF2B5EF4-FFF2-40B4-BE49-F238E27FC236}">
              <a16:creationId xmlns:a16="http://schemas.microsoft.com/office/drawing/2014/main" id="{00000000-0008-0000-0000-000050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89" name="TextBox 11088">
          <a:extLst>
            <a:ext uri="{FF2B5EF4-FFF2-40B4-BE49-F238E27FC236}">
              <a16:creationId xmlns:a16="http://schemas.microsoft.com/office/drawing/2014/main" id="{00000000-0008-0000-0000-000051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0" name="TextBox 11089">
          <a:extLst>
            <a:ext uri="{FF2B5EF4-FFF2-40B4-BE49-F238E27FC236}">
              <a16:creationId xmlns:a16="http://schemas.microsoft.com/office/drawing/2014/main" id="{00000000-0008-0000-0000-000052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1" name="TextBox 11090">
          <a:extLst>
            <a:ext uri="{FF2B5EF4-FFF2-40B4-BE49-F238E27FC236}">
              <a16:creationId xmlns:a16="http://schemas.microsoft.com/office/drawing/2014/main" id="{00000000-0008-0000-0000-000053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2" name="TextBox 11091">
          <a:extLst>
            <a:ext uri="{FF2B5EF4-FFF2-40B4-BE49-F238E27FC236}">
              <a16:creationId xmlns:a16="http://schemas.microsoft.com/office/drawing/2014/main" id="{00000000-0008-0000-0000-000054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3" name="TextBox 11092">
          <a:extLst>
            <a:ext uri="{FF2B5EF4-FFF2-40B4-BE49-F238E27FC236}">
              <a16:creationId xmlns:a16="http://schemas.microsoft.com/office/drawing/2014/main" id="{00000000-0008-0000-0000-000055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4" name="TextBox 11093">
          <a:extLst>
            <a:ext uri="{FF2B5EF4-FFF2-40B4-BE49-F238E27FC236}">
              <a16:creationId xmlns:a16="http://schemas.microsoft.com/office/drawing/2014/main" id="{00000000-0008-0000-0000-000056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5" name="TextBox 11094">
          <a:extLst>
            <a:ext uri="{FF2B5EF4-FFF2-40B4-BE49-F238E27FC236}">
              <a16:creationId xmlns:a16="http://schemas.microsoft.com/office/drawing/2014/main" id="{00000000-0008-0000-0000-000057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6" name="TextBox 11095">
          <a:extLst>
            <a:ext uri="{FF2B5EF4-FFF2-40B4-BE49-F238E27FC236}">
              <a16:creationId xmlns:a16="http://schemas.microsoft.com/office/drawing/2014/main" id="{00000000-0008-0000-0000-000058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7" name="TextBox 11096">
          <a:extLst>
            <a:ext uri="{FF2B5EF4-FFF2-40B4-BE49-F238E27FC236}">
              <a16:creationId xmlns:a16="http://schemas.microsoft.com/office/drawing/2014/main" id="{00000000-0008-0000-0000-000059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8" name="TextBox 11097">
          <a:extLst>
            <a:ext uri="{FF2B5EF4-FFF2-40B4-BE49-F238E27FC236}">
              <a16:creationId xmlns:a16="http://schemas.microsoft.com/office/drawing/2014/main" id="{00000000-0008-0000-0000-00005A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099" name="TextBox 11098">
          <a:extLst>
            <a:ext uri="{FF2B5EF4-FFF2-40B4-BE49-F238E27FC236}">
              <a16:creationId xmlns:a16="http://schemas.microsoft.com/office/drawing/2014/main" id="{00000000-0008-0000-0000-00005B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0" name="TextBox 11099">
          <a:extLst>
            <a:ext uri="{FF2B5EF4-FFF2-40B4-BE49-F238E27FC236}">
              <a16:creationId xmlns:a16="http://schemas.microsoft.com/office/drawing/2014/main" id="{00000000-0008-0000-0000-00005C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1" name="TextBox 11100">
          <a:extLst>
            <a:ext uri="{FF2B5EF4-FFF2-40B4-BE49-F238E27FC236}">
              <a16:creationId xmlns:a16="http://schemas.microsoft.com/office/drawing/2014/main" id="{00000000-0008-0000-0000-00005D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2" name="TextBox 11101">
          <a:extLst>
            <a:ext uri="{FF2B5EF4-FFF2-40B4-BE49-F238E27FC236}">
              <a16:creationId xmlns:a16="http://schemas.microsoft.com/office/drawing/2014/main" id="{00000000-0008-0000-0000-00005E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3" name="TextBox 11102">
          <a:extLst>
            <a:ext uri="{FF2B5EF4-FFF2-40B4-BE49-F238E27FC236}">
              <a16:creationId xmlns:a16="http://schemas.microsoft.com/office/drawing/2014/main" id="{00000000-0008-0000-0000-00005F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4" name="TextBox 11103">
          <a:extLst>
            <a:ext uri="{FF2B5EF4-FFF2-40B4-BE49-F238E27FC236}">
              <a16:creationId xmlns:a16="http://schemas.microsoft.com/office/drawing/2014/main" id="{00000000-0008-0000-0000-000060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5" name="TextBox 11104">
          <a:extLst>
            <a:ext uri="{FF2B5EF4-FFF2-40B4-BE49-F238E27FC236}">
              <a16:creationId xmlns:a16="http://schemas.microsoft.com/office/drawing/2014/main" id="{00000000-0008-0000-0000-000061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6" name="TextBox 11105">
          <a:extLst>
            <a:ext uri="{FF2B5EF4-FFF2-40B4-BE49-F238E27FC236}">
              <a16:creationId xmlns:a16="http://schemas.microsoft.com/office/drawing/2014/main" id="{00000000-0008-0000-0000-000062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7" name="TextBox 11106">
          <a:extLst>
            <a:ext uri="{FF2B5EF4-FFF2-40B4-BE49-F238E27FC236}">
              <a16:creationId xmlns:a16="http://schemas.microsoft.com/office/drawing/2014/main" id="{00000000-0008-0000-0000-000063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8" name="TextBox 11107">
          <a:extLst>
            <a:ext uri="{FF2B5EF4-FFF2-40B4-BE49-F238E27FC236}">
              <a16:creationId xmlns:a16="http://schemas.microsoft.com/office/drawing/2014/main" id="{00000000-0008-0000-0000-000064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09" name="TextBox 11108">
          <a:extLst>
            <a:ext uri="{FF2B5EF4-FFF2-40B4-BE49-F238E27FC236}">
              <a16:creationId xmlns:a16="http://schemas.microsoft.com/office/drawing/2014/main" id="{00000000-0008-0000-0000-000065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0" name="TextBox 11109">
          <a:extLst>
            <a:ext uri="{FF2B5EF4-FFF2-40B4-BE49-F238E27FC236}">
              <a16:creationId xmlns:a16="http://schemas.microsoft.com/office/drawing/2014/main" id="{00000000-0008-0000-0000-000066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1" name="TextBox 11110">
          <a:extLst>
            <a:ext uri="{FF2B5EF4-FFF2-40B4-BE49-F238E27FC236}">
              <a16:creationId xmlns:a16="http://schemas.microsoft.com/office/drawing/2014/main" id="{00000000-0008-0000-0000-000067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2" name="TextBox 11111">
          <a:extLst>
            <a:ext uri="{FF2B5EF4-FFF2-40B4-BE49-F238E27FC236}">
              <a16:creationId xmlns:a16="http://schemas.microsoft.com/office/drawing/2014/main" id="{00000000-0008-0000-0000-000068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3" name="TextBox 11112">
          <a:extLst>
            <a:ext uri="{FF2B5EF4-FFF2-40B4-BE49-F238E27FC236}">
              <a16:creationId xmlns:a16="http://schemas.microsoft.com/office/drawing/2014/main" id="{00000000-0008-0000-0000-000069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4" name="TextBox 11113">
          <a:extLst>
            <a:ext uri="{FF2B5EF4-FFF2-40B4-BE49-F238E27FC236}">
              <a16:creationId xmlns:a16="http://schemas.microsoft.com/office/drawing/2014/main" id="{00000000-0008-0000-0000-00006A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5" name="TextBox 11114">
          <a:extLst>
            <a:ext uri="{FF2B5EF4-FFF2-40B4-BE49-F238E27FC236}">
              <a16:creationId xmlns:a16="http://schemas.microsoft.com/office/drawing/2014/main" id="{00000000-0008-0000-0000-00006B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6" name="TextBox 11115">
          <a:extLst>
            <a:ext uri="{FF2B5EF4-FFF2-40B4-BE49-F238E27FC236}">
              <a16:creationId xmlns:a16="http://schemas.microsoft.com/office/drawing/2014/main" id="{00000000-0008-0000-0000-00006C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7" name="TextBox 11116">
          <a:extLst>
            <a:ext uri="{FF2B5EF4-FFF2-40B4-BE49-F238E27FC236}">
              <a16:creationId xmlns:a16="http://schemas.microsoft.com/office/drawing/2014/main" id="{00000000-0008-0000-0000-00006D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8" name="TextBox 11117">
          <a:extLst>
            <a:ext uri="{FF2B5EF4-FFF2-40B4-BE49-F238E27FC236}">
              <a16:creationId xmlns:a16="http://schemas.microsoft.com/office/drawing/2014/main" id="{00000000-0008-0000-0000-00006E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19" name="TextBox 11118">
          <a:extLst>
            <a:ext uri="{FF2B5EF4-FFF2-40B4-BE49-F238E27FC236}">
              <a16:creationId xmlns:a16="http://schemas.microsoft.com/office/drawing/2014/main" id="{00000000-0008-0000-0000-00006F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0" name="TextBox 11119">
          <a:extLst>
            <a:ext uri="{FF2B5EF4-FFF2-40B4-BE49-F238E27FC236}">
              <a16:creationId xmlns:a16="http://schemas.microsoft.com/office/drawing/2014/main" id="{00000000-0008-0000-0000-000070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1" name="TextBox 11120">
          <a:extLst>
            <a:ext uri="{FF2B5EF4-FFF2-40B4-BE49-F238E27FC236}">
              <a16:creationId xmlns:a16="http://schemas.microsoft.com/office/drawing/2014/main" id="{00000000-0008-0000-0000-000071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2" name="TextBox 11121">
          <a:extLst>
            <a:ext uri="{FF2B5EF4-FFF2-40B4-BE49-F238E27FC236}">
              <a16:creationId xmlns:a16="http://schemas.microsoft.com/office/drawing/2014/main" id="{00000000-0008-0000-0000-000072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3" name="TextBox 11122">
          <a:extLst>
            <a:ext uri="{FF2B5EF4-FFF2-40B4-BE49-F238E27FC236}">
              <a16:creationId xmlns:a16="http://schemas.microsoft.com/office/drawing/2014/main" id="{00000000-0008-0000-0000-000073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4" name="TextBox 11123">
          <a:extLst>
            <a:ext uri="{FF2B5EF4-FFF2-40B4-BE49-F238E27FC236}">
              <a16:creationId xmlns:a16="http://schemas.microsoft.com/office/drawing/2014/main" id="{00000000-0008-0000-0000-000074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5" name="TextBox 11124">
          <a:extLst>
            <a:ext uri="{FF2B5EF4-FFF2-40B4-BE49-F238E27FC236}">
              <a16:creationId xmlns:a16="http://schemas.microsoft.com/office/drawing/2014/main" id="{00000000-0008-0000-0000-000075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6" name="TextBox 11125">
          <a:extLst>
            <a:ext uri="{FF2B5EF4-FFF2-40B4-BE49-F238E27FC236}">
              <a16:creationId xmlns:a16="http://schemas.microsoft.com/office/drawing/2014/main" id="{00000000-0008-0000-0000-000076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7" name="TextBox 11126">
          <a:extLst>
            <a:ext uri="{FF2B5EF4-FFF2-40B4-BE49-F238E27FC236}">
              <a16:creationId xmlns:a16="http://schemas.microsoft.com/office/drawing/2014/main" id="{00000000-0008-0000-0000-000077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8" name="TextBox 11127">
          <a:extLst>
            <a:ext uri="{FF2B5EF4-FFF2-40B4-BE49-F238E27FC236}">
              <a16:creationId xmlns:a16="http://schemas.microsoft.com/office/drawing/2014/main" id="{00000000-0008-0000-0000-000078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29" name="TextBox 11128">
          <a:extLst>
            <a:ext uri="{FF2B5EF4-FFF2-40B4-BE49-F238E27FC236}">
              <a16:creationId xmlns:a16="http://schemas.microsoft.com/office/drawing/2014/main" id="{00000000-0008-0000-0000-000079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0" name="TextBox 11129">
          <a:extLst>
            <a:ext uri="{FF2B5EF4-FFF2-40B4-BE49-F238E27FC236}">
              <a16:creationId xmlns:a16="http://schemas.microsoft.com/office/drawing/2014/main" id="{00000000-0008-0000-0000-00007A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1" name="TextBox 11130">
          <a:extLst>
            <a:ext uri="{FF2B5EF4-FFF2-40B4-BE49-F238E27FC236}">
              <a16:creationId xmlns:a16="http://schemas.microsoft.com/office/drawing/2014/main" id="{00000000-0008-0000-0000-00007B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2" name="TextBox 11131">
          <a:extLst>
            <a:ext uri="{FF2B5EF4-FFF2-40B4-BE49-F238E27FC236}">
              <a16:creationId xmlns:a16="http://schemas.microsoft.com/office/drawing/2014/main" id="{00000000-0008-0000-0000-00007C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3" name="TextBox 11132">
          <a:extLst>
            <a:ext uri="{FF2B5EF4-FFF2-40B4-BE49-F238E27FC236}">
              <a16:creationId xmlns:a16="http://schemas.microsoft.com/office/drawing/2014/main" id="{00000000-0008-0000-0000-00007D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4" name="TextBox 11133">
          <a:extLst>
            <a:ext uri="{FF2B5EF4-FFF2-40B4-BE49-F238E27FC236}">
              <a16:creationId xmlns:a16="http://schemas.microsoft.com/office/drawing/2014/main" id="{00000000-0008-0000-0000-00007E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5" name="TextBox 11134">
          <a:extLst>
            <a:ext uri="{FF2B5EF4-FFF2-40B4-BE49-F238E27FC236}">
              <a16:creationId xmlns:a16="http://schemas.microsoft.com/office/drawing/2014/main" id="{00000000-0008-0000-0000-00007F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6" name="TextBox 11135">
          <a:extLst>
            <a:ext uri="{FF2B5EF4-FFF2-40B4-BE49-F238E27FC236}">
              <a16:creationId xmlns:a16="http://schemas.microsoft.com/office/drawing/2014/main" id="{00000000-0008-0000-0000-000080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7" name="TextBox 11136">
          <a:extLst>
            <a:ext uri="{FF2B5EF4-FFF2-40B4-BE49-F238E27FC236}">
              <a16:creationId xmlns:a16="http://schemas.microsoft.com/office/drawing/2014/main" id="{00000000-0008-0000-0000-000081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8" name="TextBox 11137">
          <a:extLst>
            <a:ext uri="{FF2B5EF4-FFF2-40B4-BE49-F238E27FC236}">
              <a16:creationId xmlns:a16="http://schemas.microsoft.com/office/drawing/2014/main" id="{00000000-0008-0000-0000-000082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39" name="TextBox 11138">
          <a:extLst>
            <a:ext uri="{FF2B5EF4-FFF2-40B4-BE49-F238E27FC236}">
              <a16:creationId xmlns:a16="http://schemas.microsoft.com/office/drawing/2014/main" id="{00000000-0008-0000-0000-000083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0" name="TextBox 11139">
          <a:extLst>
            <a:ext uri="{FF2B5EF4-FFF2-40B4-BE49-F238E27FC236}">
              <a16:creationId xmlns:a16="http://schemas.microsoft.com/office/drawing/2014/main" id="{00000000-0008-0000-0000-000084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1" name="TextBox 11140">
          <a:extLst>
            <a:ext uri="{FF2B5EF4-FFF2-40B4-BE49-F238E27FC236}">
              <a16:creationId xmlns:a16="http://schemas.microsoft.com/office/drawing/2014/main" id="{00000000-0008-0000-0000-000085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2" name="TextBox 11141">
          <a:extLst>
            <a:ext uri="{FF2B5EF4-FFF2-40B4-BE49-F238E27FC236}">
              <a16:creationId xmlns:a16="http://schemas.microsoft.com/office/drawing/2014/main" id="{00000000-0008-0000-0000-000086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3" name="TextBox 11142">
          <a:extLst>
            <a:ext uri="{FF2B5EF4-FFF2-40B4-BE49-F238E27FC236}">
              <a16:creationId xmlns:a16="http://schemas.microsoft.com/office/drawing/2014/main" id="{00000000-0008-0000-0000-000087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4" name="TextBox 11143">
          <a:extLst>
            <a:ext uri="{FF2B5EF4-FFF2-40B4-BE49-F238E27FC236}">
              <a16:creationId xmlns:a16="http://schemas.microsoft.com/office/drawing/2014/main" id="{00000000-0008-0000-0000-000088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5" name="TextBox 11144">
          <a:extLst>
            <a:ext uri="{FF2B5EF4-FFF2-40B4-BE49-F238E27FC236}">
              <a16:creationId xmlns:a16="http://schemas.microsoft.com/office/drawing/2014/main" id="{00000000-0008-0000-0000-000089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6" name="TextBox 11145">
          <a:extLst>
            <a:ext uri="{FF2B5EF4-FFF2-40B4-BE49-F238E27FC236}">
              <a16:creationId xmlns:a16="http://schemas.microsoft.com/office/drawing/2014/main" id="{00000000-0008-0000-0000-00008A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7" name="TextBox 11146">
          <a:extLst>
            <a:ext uri="{FF2B5EF4-FFF2-40B4-BE49-F238E27FC236}">
              <a16:creationId xmlns:a16="http://schemas.microsoft.com/office/drawing/2014/main" id="{00000000-0008-0000-0000-00008B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8" name="TextBox 11147">
          <a:extLst>
            <a:ext uri="{FF2B5EF4-FFF2-40B4-BE49-F238E27FC236}">
              <a16:creationId xmlns:a16="http://schemas.microsoft.com/office/drawing/2014/main" id="{00000000-0008-0000-0000-00008C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49" name="TextBox 11148">
          <a:extLst>
            <a:ext uri="{FF2B5EF4-FFF2-40B4-BE49-F238E27FC236}">
              <a16:creationId xmlns:a16="http://schemas.microsoft.com/office/drawing/2014/main" id="{00000000-0008-0000-0000-00008D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0" name="TextBox 11149">
          <a:extLst>
            <a:ext uri="{FF2B5EF4-FFF2-40B4-BE49-F238E27FC236}">
              <a16:creationId xmlns:a16="http://schemas.microsoft.com/office/drawing/2014/main" id="{00000000-0008-0000-0000-00008E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1" name="TextBox 11150">
          <a:extLst>
            <a:ext uri="{FF2B5EF4-FFF2-40B4-BE49-F238E27FC236}">
              <a16:creationId xmlns:a16="http://schemas.microsoft.com/office/drawing/2014/main" id="{00000000-0008-0000-0000-00008F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2" name="TextBox 11151">
          <a:extLst>
            <a:ext uri="{FF2B5EF4-FFF2-40B4-BE49-F238E27FC236}">
              <a16:creationId xmlns:a16="http://schemas.microsoft.com/office/drawing/2014/main" id="{00000000-0008-0000-0000-000090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3" name="TextBox 11152">
          <a:extLst>
            <a:ext uri="{FF2B5EF4-FFF2-40B4-BE49-F238E27FC236}">
              <a16:creationId xmlns:a16="http://schemas.microsoft.com/office/drawing/2014/main" id="{00000000-0008-0000-0000-000091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4" name="TextBox 11153">
          <a:extLst>
            <a:ext uri="{FF2B5EF4-FFF2-40B4-BE49-F238E27FC236}">
              <a16:creationId xmlns:a16="http://schemas.microsoft.com/office/drawing/2014/main" id="{00000000-0008-0000-0000-000092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5" name="TextBox 11154">
          <a:extLst>
            <a:ext uri="{FF2B5EF4-FFF2-40B4-BE49-F238E27FC236}">
              <a16:creationId xmlns:a16="http://schemas.microsoft.com/office/drawing/2014/main" id="{00000000-0008-0000-0000-000093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6" name="TextBox 11155">
          <a:extLst>
            <a:ext uri="{FF2B5EF4-FFF2-40B4-BE49-F238E27FC236}">
              <a16:creationId xmlns:a16="http://schemas.microsoft.com/office/drawing/2014/main" id="{00000000-0008-0000-0000-000094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7" name="TextBox 11156">
          <a:extLst>
            <a:ext uri="{FF2B5EF4-FFF2-40B4-BE49-F238E27FC236}">
              <a16:creationId xmlns:a16="http://schemas.microsoft.com/office/drawing/2014/main" id="{00000000-0008-0000-0000-000095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8" name="TextBox 11157">
          <a:extLst>
            <a:ext uri="{FF2B5EF4-FFF2-40B4-BE49-F238E27FC236}">
              <a16:creationId xmlns:a16="http://schemas.microsoft.com/office/drawing/2014/main" id="{00000000-0008-0000-0000-000096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59" name="TextBox 11158">
          <a:extLst>
            <a:ext uri="{FF2B5EF4-FFF2-40B4-BE49-F238E27FC236}">
              <a16:creationId xmlns:a16="http://schemas.microsoft.com/office/drawing/2014/main" id="{00000000-0008-0000-0000-000097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0" name="TextBox 11159">
          <a:extLst>
            <a:ext uri="{FF2B5EF4-FFF2-40B4-BE49-F238E27FC236}">
              <a16:creationId xmlns:a16="http://schemas.microsoft.com/office/drawing/2014/main" id="{00000000-0008-0000-0000-000098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1" name="TextBox 11160">
          <a:extLst>
            <a:ext uri="{FF2B5EF4-FFF2-40B4-BE49-F238E27FC236}">
              <a16:creationId xmlns:a16="http://schemas.microsoft.com/office/drawing/2014/main" id="{00000000-0008-0000-0000-000099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2" name="TextBox 11161">
          <a:extLst>
            <a:ext uri="{FF2B5EF4-FFF2-40B4-BE49-F238E27FC236}">
              <a16:creationId xmlns:a16="http://schemas.microsoft.com/office/drawing/2014/main" id="{00000000-0008-0000-0000-00009A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3" name="TextBox 11162">
          <a:extLst>
            <a:ext uri="{FF2B5EF4-FFF2-40B4-BE49-F238E27FC236}">
              <a16:creationId xmlns:a16="http://schemas.microsoft.com/office/drawing/2014/main" id="{00000000-0008-0000-0000-00009B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4" name="TextBox 11163">
          <a:extLst>
            <a:ext uri="{FF2B5EF4-FFF2-40B4-BE49-F238E27FC236}">
              <a16:creationId xmlns:a16="http://schemas.microsoft.com/office/drawing/2014/main" id="{00000000-0008-0000-0000-00009C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5" name="TextBox 11164">
          <a:extLst>
            <a:ext uri="{FF2B5EF4-FFF2-40B4-BE49-F238E27FC236}">
              <a16:creationId xmlns:a16="http://schemas.microsoft.com/office/drawing/2014/main" id="{00000000-0008-0000-0000-00009D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6" name="TextBox 11165">
          <a:extLst>
            <a:ext uri="{FF2B5EF4-FFF2-40B4-BE49-F238E27FC236}">
              <a16:creationId xmlns:a16="http://schemas.microsoft.com/office/drawing/2014/main" id="{00000000-0008-0000-0000-00009E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7" name="TextBox 11166">
          <a:extLst>
            <a:ext uri="{FF2B5EF4-FFF2-40B4-BE49-F238E27FC236}">
              <a16:creationId xmlns:a16="http://schemas.microsoft.com/office/drawing/2014/main" id="{00000000-0008-0000-0000-00009F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8" name="TextBox 11167">
          <a:extLst>
            <a:ext uri="{FF2B5EF4-FFF2-40B4-BE49-F238E27FC236}">
              <a16:creationId xmlns:a16="http://schemas.microsoft.com/office/drawing/2014/main" id="{00000000-0008-0000-0000-0000A0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69" name="TextBox 11168">
          <a:extLst>
            <a:ext uri="{FF2B5EF4-FFF2-40B4-BE49-F238E27FC236}">
              <a16:creationId xmlns:a16="http://schemas.microsoft.com/office/drawing/2014/main" id="{00000000-0008-0000-0000-0000A1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0" name="TextBox 11169">
          <a:extLst>
            <a:ext uri="{FF2B5EF4-FFF2-40B4-BE49-F238E27FC236}">
              <a16:creationId xmlns:a16="http://schemas.microsoft.com/office/drawing/2014/main" id="{00000000-0008-0000-0000-0000A2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1" name="TextBox 11170">
          <a:extLst>
            <a:ext uri="{FF2B5EF4-FFF2-40B4-BE49-F238E27FC236}">
              <a16:creationId xmlns:a16="http://schemas.microsoft.com/office/drawing/2014/main" id="{00000000-0008-0000-0000-0000A3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2" name="TextBox 11171">
          <a:extLst>
            <a:ext uri="{FF2B5EF4-FFF2-40B4-BE49-F238E27FC236}">
              <a16:creationId xmlns:a16="http://schemas.microsoft.com/office/drawing/2014/main" id="{00000000-0008-0000-0000-0000A4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3" name="TextBox 11172">
          <a:extLst>
            <a:ext uri="{FF2B5EF4-FFF2-40B4-BE49-F238E27FC236}">
              <a16:creationId xmlns:a16="http://schemas.microsoft.com/office/drawing/2014/main" id="{00000000-0008-0000-0000-0000A5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4" name="TextBox 11173">
          <a:extLst>
            <a:ext uri="{FF2B5EF4-FFF2-40B4-BE49-F238E27FC236}">
              <a16:creationId xmlns:a16="http://schemas.microsoft.com/office/drawing/2014/main" id="{00000000-0008-0000-0000-0000A6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5" name="TextBox 11174">
          <a:extLst>
            <a:ext uri="{FF2B5EF4-FFF2-40B4-BE49-F238E27FC236}">
              <a16:creationId xmlns:a16="http://schemas.microsoft.com/office/drawing/2014/main" id="{00000000-0008-0000-0000-0000A7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6" name="TextBox 11175">
          <a:extLst>
            <a:ext uri="{FF2B5EF4-FFF2-40B4-BE49-F238E27FC236}">
              <a16:creationId xmlns:a16="http://schemas.microsoft.com/office/drawing/2014/main" id="{00000000-0008-0000-0000-0000A8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7" name="TextBox 11176">
          <a:extLst>
            <a:ext uri="{FF2B5EF4-FFF2-40B4-BE49-F238E27FC236}">
              <a16:creationId xmlns:a16="http://schemas.microsoft.com/office/drawing/2014/main" id="{00000000-0008-0000-0000-0000A9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8" name="TextBox 11177">
          <a:extLst>
            <a:ext uri="{FF2B5EF4-FFF2-40B4-BE49-F238E27FC236}">
              <a16:creationId xmlns:a16="http://schemas.microsoft.com/office/drawing/2014/main" id="{00000000-0008-0000-0000-0000AA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79" name="TextBox 11178">
          <a:extLst>
            <a:ext uri="{FF2B5EF4-FFF2-40B4-BE49-F238E27FC236}">
              <a16:creationId xmlns:a16="http://schemas.microsoft.com/office/drawing/2014/main" id="{00000000-0008-0000-0000-0000AB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0" name="TextBox 11179">
          <a:extLst>
            <a:ext uri="{FF2B5EF4-FFF2-40B4-BE49-F238E27FC236}">
              <a16:creationId xmlns:a16="http://schemas.microsoft.com/office/drawing/2014/main" id="{00000000-0008-0000-0000-0000AC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1" name="TextBox 11180">
          <a:extLst>
            <a:ext uri="{FF2B5EF4-FFF2-40B4-BE49-F238E27FC236}">
              <a16:creationId xmlns:a16="http://schemas.microsoft.com/office/drawing/2014/main" id="{00000000-0008-0000-0000-0000AD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2" name="TextBox 11181">
          <a:extLst>
            <a:ext uri="{FF2B5EF4-FFF2-40B4-BE49-F238E27FC236}">
              <a16:creationId xmlns:a16="http://schemas.microsoft.com/office/drawing/2014/main" id="{00000000-0008-0000-0000-0000AE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3" name="TextBox 11182">
          <a:extLst>
            <a:ext uri="{FF2B5EF4-FFF2-40B4-BE49-F238E27FC236}">
              <a16:creationId xmlns:a16="http://schemas.microsoft.com/office/drawing/2014/main" id="{00000000-0008-0000-0000-0000AF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4" name="TextBox 11183">
          <a:extLst>
            <a:ext uri="{FF2B5EF4-FFF2-40B4-BE49-F238E27FC236}">
              <a16:creationId xmlns:a16="http://schemas.microsoft.com/office/drawing/2014/main" id="{00000000-0008-0000-0000-0000B0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5" name="TextBox 11184">
          <a:extLst>
            <a:ext uri="{FF2B5EF4-FFF2-40B4-BE49-F238E27FC236}">
              <a16:creationId xmlns:a16="http://schemas.microsoft.com/office/drawing/2014/main" id="{00000000-0008-0000-0000-0000B1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6" name="TextBox 11185">
          <a:extLst>
            <a:ext uri="{FF2B5EF4-FFF2-40B4-BE49-F238E27FC236}">
              <a16:creationId xmlns:a16="http://schemas.microsoft.com/office/drawing/2014/main" id="{00000000-0008-0000-0000-0000B2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7" name="TextBox 11186">
          <a:extLst>
            <a:ext uri="{FF2B5EF4-FFF2-40B4-BE49-F238E27FC236}">
              <a16:creationId xmlns:a16="http://schemas.microsoft.com/office/drawing/2014/main" id="{00000000-0008-0000-0000-0000B3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8" name="TextBox 11187">
          <a:extLst>
            <a:ext uri="{FF2B5EF4-FFF2-40B4-BE49-F238E27FC236}">
              <a16:creationId xmlns:a16="http://schemas.microsoft.com/office/drawing/2014/main" id="{00000000-0008-0000-0000-0000B4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89" name="TextBox 11188">
          <a:extLst>
            <a:ext uri="{FF2B5EF4-FFF2-40B4-BE49-F238E27FC236}">
              <a16:creationId xmlns:a16="http://schemas.microsoft.com/office/drawing/2014/main" id="{00000000-0008-0000-0000-0000B5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0" name="TextBox 11189">
          <a:extLst>
            <a:ext uri="{FF2B5EF4-FFF2-40B4-BE49-F238E27FC236}">
              <a16:creationId xmlns:a16="http://schemas.microsoft.com/office/drawing/2014/main" id="{00000000-0008-0000-0000-0000B6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1" name="TextBox 11190">
          <a:extLst>
            <a:ext uri="{FF2B5EF4-FFF2-40B4-BE49-F238E27FC236}">
              <a16:creationId xmlns:a16="http://schemas.microsoft.com/office/drawing/2014/main" id="{00000000-0008-0000-0000-0000B7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2" name="TextBox 11191">
          <a:extLst>
            <a:ext uri="{FF2B5EF4-FFF2-40B4-BE49-F238E27FC236}">
              <a16:creationId xmlns:a16="http://schemas.microsoft.com/office/drawing/2014/main" id="{00000000-0008-0000-0000-0000B8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3" name="TextBox 11192">
          <a:extLst>
            <a:ext uri="{FF2B5EF4-FFF2-40B4-BE49-F238E27FC236}">
              <a16:creationId xmlns:a16="http://schemas.microsoft.com/office/drawing/2014/main" id="{00000000-0008-0000-0000-0000B9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4" name="TextBox 11193">
          <a:extLst>
            <a:ext uri="{FF2B5EF4-FFF2-40B4-BE49-F238E27FC236}">
              <a16:creationId xmlns:a16="http://schemas.microsoft.com/office/drawing/2014/main" id="{00000000-0008-0000-0000-0000BA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5" name="TextBox 11194">
          <a:extLst>
            <a:ext uri="{FF2B5EF4-FFF2-40B4-BE49-F238E27FC236}">
              <a16:creationId xmlns:a16="http://schemas.microsoft.com/office/drawing/2014/main" id="{00000000-0008-0000-0000-0000BB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6" name="TextBox 11195">
          <a:extLst>
            <a:ext uri="{FF2B5EF4-FFF2-40B4-BE49-F238E27FC236}">
              <a16:creationId xmlns:a16="http://schemas.microsoft.com/office/drawing/2014/main" id="{00000000-0008-0000-0000-0000BC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7" name="TextBox 11196">
          <a:extLst>
            <a:ext uri="{FF2B5EF4-FFF2-40B4-BE49-F238E27FC236}">
              <a16:creationId xmlns:a16="http://schemas.microsoft.com/office/drawing/2014/main" id="{00000000-0008-0000-0000-0000BD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8" name="TextBox 11197">
          <a:extLst>
            <a:ext uri="{FF2B5EF4-FFF2-40B4-BE49-F238E27FC236}">
              <a16:creationId xmlns:a16="http://schemas.microsoft.com/office/drawing/2014/main" id="{00000000-0008-0000-0000-0000BE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199" name="TextBox 11198">
          <a:extLst>
            <a:ext uri="{FF2B5EF4-FFF2-40B4-BE49-F238E27FC236}">
              <a16:creationId xmlns:a16="http://schemas.microsoft.com/office/drawing/2014/main" id="{00000000-0008-0000-0000-0000BF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0" name="TextBox 11199">
          <a:extLst>
            <a:ext uri="{FF2B5EF4-FFF2-40B4-BE49-F238E27FC236}">
              <a16:creationId xmlns:a16="http://schemas.microsoft.com/office/drawing/2014/main" id="{00000000-0008-0000-0000-0000C0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1" name="TextBox 11200">
          <a:extLst>
            <a:ext uri="{FF2B5EF4-FFF2-40B4-BE49-F238E27FC236}">
              <a16:creationId xmlns:a16="http://schemas.microsoft.com/office/drawing/2014/main" id="{00000000-0008-0000-0000-0000C1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2" name="TextBox 11201">
          <a:extLst>
            <a:ext uri="{FF2B5EF4-FFF2-40B4-BE49-F238E27FC236}">
              <a16:creationId xmlns:a16="http://schemas.microsoft.com/office/drawing/2014/main" id="{00000000-0008-0000-0000-0000C2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3" name="TextBox 11202">
          <a:extLst>
            <a:ext uri="{FF2B5EF4-FFF2-40B4-BE49-F238E27FC236}">
              <a16:creationId xmlns:a16="http://schemas.microsoft.com/office/drawing/2014/main" id="{00000000-0008-0000-0000-0000C3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4" name="TextBox 11203">
          <a:extLst>
            <a:ext uri="{FF2B5EF4-FFF2-40B4-BE49-F238E27FC236}">
              <a16:creationId xmlns:a16="http://schemas.microsoft.com/office/drawing/2014/main" id="{00000000-0008-0000-0000-0000C4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5" name="TextBox 11204">
          <a:extLst>
            <a:ext uri="{FF2B5EF4-FFF2-40B4-BE49-F238E27FC236}">
              <a16:creationId xmlns:a16="http://schemas.microsoft.com/office/drawing/2014/main" id="{00000000-0008-0000-0000-0000C5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6" name="TextBox 11205">
          <a:extLst>
            <a:ext uri="{FF2B5EF4-FFF2-40B4-BE49-F238E27FC236}">
              <a16:creationId xmlns:a16="http://schemas.microsoft.com/office/drawing/2014/main" id="{00000000-0008-0000-0000-0000C6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7" name="TextBox 11206">
          <a:extLst>
            <a:ext uri="{FF2B5EF4-FFF2-40B4-BE49-F238E27FC236}">
              <a16:creationId xmlns:a16="http://schemas.microsoft.com/office/drawing/2014/main" id="{00000000-0008-0000-0000-0000C7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8" name="TextBox 11207">
          <a:extLst>
            <a:ext uri="{FF2B5EF4-FFF2-40B4-BE49-F238E27FC236}">
              <a16:creationId xmlns:a16="http://schemas.microsoft.com/office/drawing/2014/main" id="{00000000-0008-0000-0000-0000C8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09" name="TextBox 11208">
          <a:extLst>
            <a:ext uri="{FF2B5EF4-FFF2-40B4-BE49-F238E27FC236}">
              <a16:creationId xmlns:a16="http://schemas.microsoft.com/office/drawing/2014/main" id="{00000000-0008-0000-0000-0000C9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0" name="TextBox 11209">
          <a:extLst>
            <a:ext uri="{FF2B5EF4-FFF2-40B4-BE49-F238E27FC236}">
              <a16:creationId xmlns:a16="http://schemas.microsoft.com/office/drawing/2014/main" id="{00000000-0008-0000-0000-0000CA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1" name="TextBox 11210">
          <a:extLst>
            <a:ext uri="{FF2B5EF4-FFF2-40B4-BE49-F238E27FC236}">
              <a16:creationId xmlns:a16="http://schemas.microsoft.com/office/drawing/2014/main" id="{00000000-0008-0000-0000-0000CB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2" name="TextBox 11211">
          <a:extLst>
            <a:ext uri="{FF2B5EF4-FFF2-40B4-BE49-F238E27FC236}">
              <a16:creationId xmlns:a16="http://schemas.microsoft.com/office/drawing/2014/main" id="{00000000-0008-0000-0000-0000CC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3" name="TextBox 11212">
          <a:extLst>
            <a:ext uri="{FF2B5EF4-FFF2-40B4-BE49-F238E27FC236}">
              <a16:creationId xmlns:a16="http://schemas.microsoft.com/office/drawing/2014/main" id="{00000000-0008-0000-0000-0000CD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4" name="TextBox 11213">
          <a:extLst>
            <a:ext uri="{FF2B5EF4-FFF2-40B4-BE49-F238E27FC236}">
              <a16:creationId xmlns:a16="http://schemas.microsoft.com/office/drawing/2014/main" id="{00000000-0008-0000-0000-0000CE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5" name="TextBox 11214">
          <a:extLst>
            <a:ext uri="{FF2B5EF4-FFF2-40B4-BE49-F238E27FC236}">
              <a16:creationId xmlns:a16="http://schemas.microsoft.com/office/drawing/2014/main" id="{00000000-0008-0000-0000-0000CF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6" name="TextBox 11215">
          <a:extLst>
            <a:ext uri="{FF2B5EF4-FFF2-40B4-BE49-F238E27FC236}">
              <a16:creationId xmlns:a16="http://schemas.microsoft.com/office/drawing/2014/main" id="{00000000-0008-0000-0000-0000D0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7" name="TextBox 11216">
          <a:extLst>
            <a:ext uri="{FF2B5EF4-FFF2-40B4-BE49-F238E27FC236}">
              <a16:creationId xmlns:a16="http://schemas.microsoft.com/office/drawing/2014/main" id="{00000000-0008-0000-0000-0000D1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8" name="TextBox 11217">
          <a:extLst>
            <a:ext uri="{FF2B5EF4-FFF2-40B4-BE49-F238E27FC236}">
              <a16:creationId xmlns:a16="http://schemas.microsoft.com/office/drawing/2014/main" id="{00000000-0008-0000-0000-0000D2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19" name="TextBox 11218">
          <a:extLst>
            <a:ext uri="{FF2B5EF4-FFF2-40B4-BE49-F238E27FC236}">
              <a16:creationId xmlns:a16="http://schemas.microsoft.com/office/drawing/2014/main" id="{00000000-0008-0000-0000-0000D3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0" name="TextBox 11219">
          <a:extLst>
            <a:ext uri="{FF2B5EF4-FFF2-40B4-BE49-F238E27FC236}">
              <a16:creationId xmlns:a16="http://schemas.microsoft.com/office/drawing/2014/main" id="{00000000-0008-0000-0000-0000D4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1" name="TextBox 11220">
          <a:extLst>
            <a:ext uri="{FF2B5EF4-FFF2-40B4-BE49-F238E27FC236}">
              <a16:creationId xmlns:a16="http://schemas.microsoft.com/office/drawing/2014/main" id="{00000000-0008-0000-0000-0000D5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2" name="TextBox 11221">
          <a:extLst>
            <a:ext uri="{FF2B5EF4-FFF2-40B4-BE49-F238E27FC236}">
              <a16:creationId xmlns:a16="http://schemas.microsoft.com/office/drawing/2014/main" id="{00000000-0008-0000-0000-0000D6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3" name="TextBox 11222">
          <a:extLst>
            <a:ext uri="{FF2B5EF4-FFF2-40B4-BE49-F238E27FC236}">
              <a16:creationId xmlns:a16="http://schemas.microsoft.com/office/drawing/2014/main" id="{00000000-0008-0000-0000-0000D7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4" name="TextBox 11223">
          <a:extLst>
            <a:ext uri="{FF2B5EF4-FFF2-40B4-BE49-F238E27FC236}">
              <a16:creationId xmlns:a16="http://schemas.microsoft.com/office/drawing/2014/main" id="{00000000-0008-0000-0000-0000D8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5" name="TextBox 11224">
          <a:extLst>
            <a:ext uri="{FF2B5EF4-FFF2-40B4-BE49-F238E27FC236}">
              <a16:creationId xmlns:a16="http://schemas.microsoft.com/office/drawing/2014/main" id="{00000000-0008-0000-0000-0000D9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6" name="TextBox 11225">
          <a:extLst>
            <a:ext uri="{FF2B5EF4-FFF2-40B4-BE49-F238E27FC236}">
              <a16:creationId xmlns:a16="http://schemas.microsoft.com/office/drawing/2014/main" id="{00000000-0008-0000-0000-0000DA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7" name="TextBox 11226">
          <a:extLst>
            <a:ext uri="{FF2B5EF4-FFF2-40B4-BE49-F238E27FC236}">
              <a16:creationId xmlns:a16="http://schemas.microsoft.com/office/drawing/2014/main" id="{00000000-0008-0000-0000-0000DB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8" name="TextBox 11227">
          <a:extLst>
            <a:ext uri="{FF2B5EF4-FFF2-40B4-BE49-F238E27FC236}">
              <a16:creationId xmlns:a16="http://schemas.microsoft.com/office/drawing/2014/main" id="{00000000-0008-0000-0000-0000DC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29" name="TextBox 11228">
          <a:extLst>
            <a:ext uri="{FF2B5EF4-FFF2-40B4-BE49-F238E27FC236}">
              <a16:creationId xmlns:a16="http://schemas.microsoft.com/office/drawing/2014/main" id="{00000000-0008-0000-0000-0000DD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0" name="TextBox 11229">
          <a:extLst>
            <a:ext uri="{FF2B5EF4-FFF2-40B4-BE49-F238E27FC236}">
              <a16:creationId xmlns:a16="http://schemas.microsoft.com/office/drawing/2014/main" id="{00000000-0008-0000-0000-0000DE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1" name="TextBox 11230">
          <a:extLst>
            <a:ext uri="{FF2B5EF4-FFF2-40B4-BE49-F238E27FC236}">
              <a16:creationId xmlns:a16="http://schemas.microsoft.com/office/drawing/2014/main" id="{00000000-0008-0000-0000-0000DF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2" name="TextBox 11231">
          <a:extLst>
            <a:ext uri="{FF2B5EF4-FFF2-40B4-BE49-F238E27FC236}">
              <a16:creationId xmlns:a16="http://schemas.microsoft.com/office/drawing/2014/main" id="{00000000-0008-0000-0000-0000E0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3" name="TextBox 11232">
          <a:extLst>
            <a:ext uri="{FF2B5EF4-FFF2-40B4-BE49-F238E27FC236}">
              <a16:creationId xmlns:a16="http://schemas.microsoft.com/office/drawing/2014/main" id="{00000000-0008-0000-0000-0000E1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4" name="TextBox 11233">
          <a:extLst>
            <a:ext uri="{FF2B5EF4-FFF2-40B4-BE49-F238E27FC236}">
              <a16:creationId xmlns:a16="http://schemas.microsoft.com/office/drawing/2014/main" id="{00000000-0008-0000-0000-0000E2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5" name="TextBox 11234">
          <a:extLst>
            <a:ext uri="{FF2B5EF4-FFF2-40B4-BE49-F238E27FC236}">
              <a16:creationId xmlns:a16="http://schemas.microsoft.com/office/drawing/2014/main" id="{00000000-0008-0000-0000-0000E3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6" name="TextBox 11235">
          <a:extLst>
            <a:ext uri="{FF2B5EF4-FFF2-40B4-BE49-F238E27FC236}">
              <a16:creationId xmlns:a16="http://schemas.microsoft.com/office/drawing/2014/main" id="{00000000-0008-0000-0000-0000E4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7" name="TextBox 11236">
          <a:extLst>
            <a:ext uri="{FF2B5EF4-FFF2-40B4-BE49-F238E27FC236}">
              <a16:creationId xmlns:a16="http://schemas.microsoft.com/office/drawing/2014/main" id="{00000000-0008-0000-0000-0000E5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8" name="TextBox 11237">
          <a:extLst>
            <a:ext uri="{FF2B5EF4-FFF2-40B4-BE49-F238E27FC236}">
              <a16:creationId xmlns:a16="http://schemas.microsoft.com/office/drawing/2014/main" id="{00000000-0008-0000-0000-0000E6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39" name="TextBox 11238">
          <a:extLst>
            <a:ext uri="{FF2B5EF4-FFF2-40B4-BE49-F238E27FC236}">
              <a16:creationId xmlns:a16="http://schemas.microsoft.com/office/drawing/2014/main" id="{00000000-0008-0000-0000-0000E7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0" name="TextBox 11239">
          <a:extLst>
            <a:ext uri="{FF2B5EF4-FFF2-40B4-BE49-F238E27FC236}">
              <a16:creationId xmlns:a16="http://schemas.microsoft.com/office/drawing/2014/main" id="{00000000-0008-0000-0000-0000E8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1" name="TextBox 11240">
          <a:extLst>
            <a:ext uri="{FF2B5EF4-FFF2-40B4-BE49-F238E27FC236}">
              <a16:creationId xmlns:a16="http://schemas.microsoft.com/office/drawing/2014/main" id="{00000000-0008-0000-0000-0000E9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2" name="TextBox 11241">
          <a:extLst>
            <a:ext uri="{FF2B5EF4-FFF2-40B4-BE49-F238E27FC236}">
              <a16:creationId xmlns:a16="http://schemas.microsoft.com/office/drawing/2014/main" id="{00000000-0008-0000-0000-0000EA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3" name="TextBox 11242">
          <a:extLst>
            <a:ext uri="{FF2B5EF4-FFF2-40B4-BE49-F238E27FC236}">
              <a16:creationId xmlns:a16="http://schemas.microsoft.com/office/drawing/2014/main" id="{00000000-0008-0000-0000-0000EB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4" name="TextBox 11243">
          <a:extLst>
            <a:ext uri="{FF2B5EF4-FFF2-40B4-BE49-F238E27FC236}">
              <a16:creationId xmlns:a16="http://schemas.microsoft.com/office/drawing/2014/main" id="{00000000-0008-0000-0000-0000EC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5" name="TextBox 11244">
          <a:extLst>
            <a:ext uri="{FF2B5EF4-FFF2-40B4-BE49-F238E27FC236}">
              <a16:creationId xmlns:a16="http://schemas.microsoft.com/office/drawing/2014/main" id="{00000000-0008-0000-0000-0000ED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6" name="TextBox 11245">
          <a:extLst>
            <a:ext uri="{FF2B5EF4-FFF2-40B4-BE49-F238E27FC236}">
              <a16:creationId xmlns:a16="http://schemas.microsoft.com/office/drawing/2014/main" id="{00000000-0008-0000-0000-0000EE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7" name="TextBox 11246">
          <a:extLst>
            <a:ext uri="{FF2B5EF4-FFF2-40B4-BE49-F238E27FC236}">
              <a16:creationId xmlns:a16="http://schemas.microsoft.com/office/drawing/2014/main" id="{00000000-0008-0000-0000-0000EF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8" name="TextBox 11247">
          <a:extLst>
            <a:ext uri="{FF2B5EF4-FFF2-40B4-BE49-F238E27FC236}">
              <a16:creationId xmlns:a16="http://schemas.microsoft.com/office/drawing/2014/main" id="{00000000-0008-0000-0000-0000F0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49" name="TextBox 11248">
          <a:extLst>
            <a:ext uri="{FF2B5EF4-FFF2-40B4-BE49-F238E27FC236}">
              <a16:creationId xmlns:a16="http://schemas.microsoft.com/office/drawing/2014/main" id="{00000000-0008-0000-0000-0000F1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0" name="TextBox 11249">
          <a:extLst>
            <a:ext uri="{FF2B5EF4-FFF2-40B4-BE49-F238E27FC236}">
              <a16:creationId xmlns:a16="http://schemas.microsoft.com/office/drawing/2014/main" id="{00000000-0008-0000-0000-0000F2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1" name="TextBox 11250">
          <a:extLst>
            <a:ext uri="{FF2B5EF4-FFF2-40B4-BE49-F238E27FC236}">
              <a16:creationId xmlns:a16="http://schemas.microsoft.com/office/drawing/2014/main" id="{00000000-0008-0000-0000-0000F3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2" name="TextBox 11251">
          <a:extLst>
            <a:ext uri="{FF2B5EF4-FFF2-40B4-BE49-F238E27FC236}">
              <a16:creationId xmlns:a16="http://schemas.microsoft.com/office/drawing/2014/main" id="{00000000-0008-0000-0000-0000F4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3" name="TextBox 11252">
          <a:extLst>
            <a:ext uri="{FF2B5EF4-FFF2-40B4-BE49-F238E27FC236}">
              <a16:creationId xmlns:a16="http://schemas.microsoft.com/office/drawing/2014/main" id="{00000000-0008-0000-0000-0000F5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4" name="TextBox 11253">
          <a:extLst>
            <a:ext uri="{FF2B5EF4-FFF2-40B4-BE49-F238E27FC236}">
              <a16:creationId xmlns:a16="http://schemas.microsoft.com/office/drawing/2014/main" id="{00000000-0008-0000-0000-0000F6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5" name="TextBox 11254">
          <a:extLst>
            <a:ext uri="{FF2B5EF4-FFF2-40B4-BE49-F238E27FC236}">
              <a16:creationId xmlns:a16="http://schemas.microsoft.com/office/drawing/2014/main" id="{00000000-0008-0000-0000-0000F7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6" name="TextBox 11255">
          <a:extLst>
            <a:ext uri="{FF2B5EF4-FFF2-40B4-BE49-F238E27FC236}">
              <a16:creationId xmlns:a16="http://schemas.microsoft.com/office/drawing/2014/main" id="{00000000-0008-0000-0000-0000F8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7" name="TextBox 11256">
          <a:extLst>
            <a:ext uri="{FF2B5EF4-FFF2-40B4-BE49-F238E27FC236}">
              <a16:creationId xmlns:a16="http://schemas.microsoft.com/office/drawing/2014/main" id="{00000000-0008-0000-0000-0000F9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8" name="TextBox 11257">
          <a:extLst>
            <a:ext uri="{FF2B5EF4-FFF2-40B4-BE49-F238E27FC236}">
              <a16:creationId xmlns:a16="http://schemas.microsoft.com/office/drawing/2014/main" id="{00000000-0008-0000-0000-0000FA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59" name="TextBox 11258">
          <a:extLst>
            <a:ext uri="{FF2B5EF4-FFF2-40B4-BE49-F238E27FC236}">
              <a16:creationId xmlns:a16="http://schemas.microsoft.com/office/drawing/2014/main" id="{00000000-0008-0000-0000-0000FB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0" name="TextBox 11259">
          <a:extLst>
            <a:ext uri="{FF2B5EF4-FFF2-40B4-BE49-F238E27FC236}">
              <a16:creationId xmlns:a16="http://schemas.microsoft.com/office/drawing/2014/main" id="{00000000-0008-0000-0000-0000FC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1" name="TextBox 11260">
          <a:extLst>
            <a:ext uri="{FF2B5EF4-FFF2-40B4-BE49-F238E27FC236}">
              <a16:creationId xmlns:a16="http://schemas.microsoft.com/office/drawing/2014/main" id="{00000000-0008-0000-0000-0000FD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2" name="TextBox 11261">
          <a:extLst>
            <a:ext uri="{FF2B5EF4-FFF2-40B4-BE49-F238E27FC236}">
              <a16:creationId xmlns:a16="http://schemas.microsoft.com/office/drawing/2014/main" id="{00000000-0008-0000-0000-0000FE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3" name="TextBox 11262">
          <a:extLst>
            <a:ext uri="{FF2B5EF4-FFF2-40B4-BE49-F238E27FC236}">
              <a16:creationId xmlns:a16="http://schemas.microsoft.com/office/drawing/2014/main" id="{00000000-0008-0000-0000-0000FF2B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4" name="TextBox 11263">
          <a:extLst>
            <a:ext uri="{FF2B5EF4-FFF2-40B4-BE49-F238E27FC236}">
              <a16:creationId xmlns:a16="http://schemas.microsoft.com/office/drawing/2014/main" id="{00000000-0008-0000-0000-000000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5" name="TextBox 11264">
          <a:extLst>
            <a:ext uri="{FF2B5EF4-FFF2-40B4-BE49-F238E27FC236}">
              <a16:creationId xmlns:a16="http://schemas.microsoft.com/office/drawing/2014/main" id="{00000000-0008-0000-0000-000001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6" name="TextBox 11265">
          <a:extLst>
            <a:ext uri="{FF2B5EF4-FFF2-40B4-BE49-F238E27FC236}">
              <a16:creationId xmlns:a16="http://schemas.microsoft.com/office/drawing/2014/main" id="{00000000-0008-0000-0000-000002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7" name="TextBox 11266">
          <a:extLst>
            <a:ext uri="{FF2B5EF4-FFF2-40B4-BE49-F238E27FC236}">
              <a16:creationId xmlns:a16="http://schemas.microsoft.com/office/drawing/2014/main" id="{00000000-0008-0000-0000-000003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8" name="TextBox 11267">
          <a:extLst>
            <a:ext uri="{FF2B5EF4-FFF2-40B4-BE49-F238E27FC236}">
              <a16:creationId xmlns:a16="http://schemas.microsoft.com/office/drawing/2014/main" id="{00000000-0008-0000-0000-000004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69" name="TextBox 11268">
          <a:extLst>
            <a:ext uri="{FF2B5EF4-FFF2-40B4-BE49-F238E27FC236}">
              <a16:creationId xmlns:a16="http://schemas.microsoft.com/office/drawing/2014/main" id="{00000000-0008-0000-0000-000005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0" name="TextBox 11269">
          <a:extLst>
            <a:ext uri="{FF2B5EF4-FFF2-40B4-BE49-F238E27FC236}">
              <a16:creationId xmlns:a16="http://schemas.microsoft.com/office/drawing/2014/main" id="{00000000-0008-0000-0000-000006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1" name="TextBox 11270">
          <a:extLst>
            <a:ext uri="{FF2B5EF4-FFF2-40B4-BE49-F238E27FC236}">
              <a16:creationId xmlns:a16="http://schemas.microsoft.com/office/drawing/2014/main" id="{00000000-0008-0000-0000-000007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2" name="TextBox 11271">
          <a:extLst>
            <a:ext uri="{FF2B5EF4-FFF2-40B4-BE49-F238E27FC236}">
              <a16:creationId xmlns:a16="http://schemas.microsoft.com/office/drawing/2014/main" id="{00000000-0008-0000-0000-000008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3" name="TextBox 11272">
          <a:extLst>
            <a:ext uri="{FF2B5EF4-FFF2-40B4-BE49-F238E27FC236}">
              <a16:creationId xmlns:a16="http://schemas.microsoft.com/office/drawing/2014/main" id="{00000000-0008-0000-0000-000009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4" name="TextBox 11273">
          <a:extLst>
            <a:ext uri="{FF2B5EF4-FFF2-40B4-BE49-F238E27FC236}">
              <a16:creationId xmlns:a16="http://schemas.microsoft.com/office/drawing/2014/main" id="{00000000-0008-0000-0000-00000A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5" name="TextBox 11274">
          <a:extLst>
            <a:ext uri="{FF2B5EF4-FFF2-40B4-BE49-F238E27FC236}">
              <a16:creationId xmlns:a16="http://schemas.microsoft.com/office/drawing/2014/main" id="{00000000-0008-0000-0000-00000B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6" name="TextBox 11275">
          <a:extLst>
            <a:ext uri="{FF2B5EF4-FFF2-40B4-BE49-F238E27FC236}">
              <a16:creationId xmlns:a16="http://schemas.microsoft.com/office/drawing/2014/main" id="{00000000-0008-0000-0000-00000C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7" name="TextBox 11276">
          <a:extLst>
            <a:ext uri="{FF2B5EF4-FFF2-40B4-BE49-F238E27FC236}">
              <a16:creationId xmlns:a16="http://schemas.microsoft.com/office/drawing/2014/main" id="{00000000-0008-0000-0000-00000D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8" name="TextBox 11277">
          <a:extLst>
            <a:ext uri="{FF2B5EF4-FFF2-40B4-BE49-F238E27FC236}">
              <a16:creationId xmlns:a16="http://schemas.microsoft.com/office/drawing/2014/main" id="{00000000-0008-0000-0000-00000E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79" name="TextBox 11278">
          <a:extLst>
            <a:ext uri="{FF2B5EF4-FFF2-40B4-BE49-F238E27FC236}">
              <a16:creationId xmlns:a16="http://schemas.microsoft.com/office/drawing/2014/main" id="{00000000-0008-0000-0000-00000F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0" name="TextBox 11279">
          <a:extLst>
            <a:ext uri="{FF2B5EF4-FFF2-40B4-BE49-F238E27FC236}">
              <a16:creationId xmlns:a16="http://schemas.microsoft.com/office/drawing/2014/main" id="{00000000-0008-0000-0000-000010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1" name="TextBox 11280">
          <a:extLst>
            <a:ext uri="{FF2B5EF4-FFF2-40B4-BE49-F238E27FC236}">
              <a16:creationId xmlns:a16="http://schemas.microsoft.com/office/drawing/2014/main" id="{00000000-0008-0000-0000-000011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2" name="TextBox 11281">
          <a:extLst>
            <a:ext uri="{FF2B5EF4-FFF2-40B4-BE49-F238E27FC236}">
              <a16:creationId xmlns:a16="http://schemas.microsoft.com/office/drawing/2014/main" id="{00000000-0008-0000-0000-000012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3" name="TextBox 11282">
          <a:extLst>
            <a:ext uri="{FF2B5EF4-FFF2-40B4-BE49-F238E27FC236}">
              <a16:creationId xmlns:a16="http://schemas.microsoft.com/office/drawing/2014/main" id="{00000000-0008-0000-0000-000013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4" name="TextBox 11283">
          <a:extLst>
            <a:ext uri="{FF2B5EF4-FFF2-40B4-BE49-F238E27FC236}">
              <a16:creationId xmlns:a16="http://schemas.microsoft.com/office/drawing/2014/main" id="{00000000-0008-0000-0000-000014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5" name="TextBox 11284">
          <a:extLst>
            <a:ext uri="{FF2B5EF4-FFF2-40B4-BE49-F238E27FC236}">
              <a16:creationId xmlns:a16="http://schemas.microsoft.com/office/drawing/2014/main" id="{00000000-0008-0000-0000-000015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6" name="TextBox 11285">
          <a:extLst>
            <a:ext uri="{FF2B5EF4-FFF2-40B4-BE49-F238E27FC236}">
              <a16:creationId xmlns:a16="http://schemas.microsoft.com/office/drawing/2014/main" id="{00000000-0008-0000-0000-000016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7" name="TextBox 11286">
          <a:extLst>
            <a:ext uri="{FF2B5EF4-FFF2-40B4-BE49-F238E27FC236}">
              <a16:creationId xmlns:a16="http://schemas.microsoft.com/office/drawing/2014/main" id="{00000000-0008-0000-0000-000017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8" name="TextBox 11287">
          <a:extLst>
            <a:ext uri="{FF2B5EF4-FFF2-40B4-BE49-F238E27FC236}">
              <a16:creationId xmlns:a16="http://schemas.microsoft.com/office/drawing/2014/main" id="{00000000-0008-0000-0000-000018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89" name="TextBox 11288">
          <a:extLst>
            <a:ext uri="{FF2B5EF4-FFF2-40B4-BE49-F238E27FC236}">
              <a16:creationId xmlns:a16="http://schemas.microsoft.com/office/drawing/2014/main" id="{00000000-0008-0000-0000-000019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0" name="TextBox 11289">
          <a:extLst>
            <a:ext uri="{FF2B5EF4-FFF2-40B4-BE49-F238E27FC236}">
              <a16:creationId xmlns:a16="http://schemas.microsoft.com/office/drawing/2014/main" id="{00000000-0008-0000-0000-00001A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1" name="TextBox 11290">
          <a:extLst>
            <a:ext uri="{FF2B5EF4-FFF2-40B4-BE49-F238E27FC236}">
              <a16:creationId xmlns:a16="http://schemas.microsoft.com/office/drawing/2014/main" id="{00000000-0008-0000-0000-00001B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2" name="TextBox 11291">
          <a:extLst>
            <a:ext uri="{FF2B5EF4-FFF2-40B4-BE49-F238E27FC236}">
              <a16:creationId xmlns:a16="http://schemas.microsoft.com/office/drawing/2014/main" id="{00000000-0008-0000-0000-00001C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3" name="TextBox 11292">
          <a:extLst>
            <a:ext uri="{FF2B5EF4-FFF2-40B4-BE49-F238E27FC236}">
              <a16:creationId xmlns:a16="http://schemas.microsoft.com/office/drawing/2014/main" id="{00000000-0008-0000-0000-00001D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4" name="TextBox 11293">
          <a:extLst>
            <a:ext uri="{FF2B5EF4-FFF2-40B4-BE49-F238E27FC236}">
              <a16:creationId xmlns:a16="http://schemas.microsoft.com/office/drawing/2014/main" id="{00000000-0008-0000-0000-00001E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5" name="TextBox 11294">
          <a:extLst>
            <a:ext uri="{FF2B5EF4-FFF2-40B4-BE49-F238E27FC236}">
              <a16:creationId xmlns:a16="http://schemas.microsoft.com/office/drawing/2014/main" id="{00000000-0008-0000-0000-00001F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6" name="TextBox 11295">
          <a:extLst>
            <a:ext uri="{FF2B5EF4-FFF2-40B4-BE49-F238E27FC236}">
              <a16:creationId xmlns:a16="http://schemas.microsoft.com/office/drawing/2014/main" id="{00000000-0008-0000-0000-000020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7" name="TextBox 11296">
          <a:extLst>
            <a:ext uri="{FF2B5EF4-FFF2-40B4-BE49-F238E27FC236}">
              <a16:creationId xmlns:a16="http://schemas.microsoft.com/office/drawing/2014/main" id="{00000000-0008-0000-0000-000021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8" name="TextBox 11297">
          <a:extLst>
            <a:ext uri="{FF2B5EF4-FFF2-40B4-BE49-F238E27FC236}">
              <a16:creationId xmlns:a16="http://schemas.microsoft.com/office/drawing/2014/main" id="{00000000-0008-0000-0000-000022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299" name="TextBox 11298">
          <a:extLst>
            <a:ext uri="{FF2B5EF4-FFF2-40B4-BE49-F238E27FC236}">
              <a16:creationId xmlns:a16="http://schemas.microsoft.com/office/drawing/2014/main" id="{00000000-0008-0000-0000-000023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0" name="TextBox 11299">
          <a:extLst>
            <a:ext uri="{FF2B5EF4-FFF2-40B4-BE49-F238E27FC236}">
              <a16:creationId xmlns:a16="http://schemas.microsoft.com/office/drawing/2014/main" id="{00000000-0008-0000-0000-000024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1" name="TextBox 11300">
          <a:extLst>
            <a:ext uri="{FF2B5EF4-FFF2-40B4-BE49-F238E27FC236}">
              <a16:creationId xmlns:a16="http://schemas.microsoft.com/office/drawing/2014/main" id="{00000000-0008-0000-0000-000025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2" name="TextBox 11301">
          <a:extLst>
            <a:ext uri="{FF2B5EF4-FFF2-40B4-BE49-F238E27FC236}">
              <a16:creationId xmlns:a16="http://schemas.microsoft.com/office/drawing/2014/main" id="{00000000-0008-0000-0000-000026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3" name="TextBox 11302">
          <a:extLst>
            <a:ext uri="{FF2B5EF4-FFF2-40B4-BE49-F238E27FC236}">
              <a16:creationId xmlns:a16="http://schemas.microsoft.com/office/drawing/2014/main" id="{00000000-0008-0000-0000-000027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4" name="TextBox 11303">
          <a:extLst>
            <a:ext uri="{FF2B5EF4-FFF2-40B4-BE49-F238E27FC236}">
              <a16:creationId xmlns:a16="http://schemas.microsoft.com/office/drawing/2014/main" id="{00000000-0008-0000-0000-000028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5" name="TextBox 11304">
          <a:extLst>
            <a:ext uri="{FF2B5EF4-FFF2-40B4-BE49-F238E27FC236}">
              <a16:creationId xmlns:a16="http://schemas.microsoft.com/office/drawing/2014/main" id="{00000000-0008-0000-0000-000029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6" name="TextBox 11305">
          <a:extLst>
            <a:ext uri="{FF2B5EF4-FFF2-40B4-BE49-F238E27FC236}">
              <a16:creationId xmlns:a16="http://schemas.microsoft.com/office/drawing/2014/main" id="{00000000-0008-0000-0000-00002A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7" name="TextBox 11306">
          <a:extLst>
            <a:ext uri="{FF2B5EF4-FFF2-40B4-BE49-F238E27FC236}">
              <a16:creationId xmlns:a16="http://schemas.microsoft.com/office/drawing/2014/main" id="{00000000-0008-0000-0000-00002B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8" name="TextBox 11307">
          <a:extLst>
            <a:ext uri="{FF2B5EF4-FFF2-40B4-BE49-F238E27FC236}">
              <a16:creationId xmlns:a16="http://schemas.microsoft.com/office/drawing/2014/main" id="{00000000-0008-0000-0000-00002C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09" name="TextBox 11308">
          <a:extLst>
            <a:ext uri="{FF2B5EF4-FFF2-40B4-BE49-F238E27FC236}">
              <a16:creationId xmlns:a16="http://schemas.microsoft.com/office/drawing/2014/main" id="{00000000-0008-0000-0000-00002D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0" name="TextBox 11309">
          <a:extLst>
            <a:ext uri="{FF2B5EF4-FFF2-40B4-BE49-F238E27FC236}">
              <a16:creationId xmlns:a16="http://schemas.microsoft.com/office/drawing/2014/main" id="{00000000-0008-0000-0000-00002E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1" name="TextBox 11310">
          <a:extLst>
            <a:ext uri="{FF2B5EF4-FFF2-40B4-BE49-F238E27FC236}">
              <a16:creationId xmlns:a16="http://schemas.microsoft.com/office/drawing/2014/main" id="{00000000-0008-0000-0000-00002F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2" name="TextBox 11311">
          <a:extLst>
            <a:ext uri="{FF2B5EF4-FFF2-40B4-BE49-F238E27FC236}">
              <a16:creationId xmlns:a16="http://schemas.microsoft.com/office/drawing/2014/main" id="{00000000-0008-0000-0000-000030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3" name="TextBox 11312">
          <a:extLst>
            <a:ext uri="{FF2B5EF4-FFF2-40B4-BE49-F238E27FC236}">
              <a16:creationId xmlns:a16="http://schemas.microsoft.com/office/drawing/2014/main" id="{00000000-0008-0000-0000-000031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4" name="TextBox 11313">
          <a:extLst>
            <a:ext uri="{FF2B5EF4-FFF2-40B4-BE49-F238E27FC236}">
              <a16:creationId xmlns:a16="http://schemas.microsoft.com/office/drawing/2014/main" id="{00000000-0008-0000-0000-000032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5" name="TextBox 11314">
          <a:extLst>
            <a:ext uri="{FF2B5EF4-FFF2-40B4-BE49-F238E27FC236}">
              <a16:creationId xmlns:a16="http://schemas.microsoft.com/office/drawing/2014/main" id="{00000000-0008-0000-0000-000033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6" name="TextBox 11315">
          <a:extLst>
            <a:ext uri="{FF2B5EF4-FFF2-40B4-BE49-F238E27FC236}">
              <a16:creationId xmlns:a16="http://schemas.microsoft.com/office/drawing/2014/main" id="{00000000-0008-0000-0000-000034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7" name="TextBox 11316">
          <a:extLst>
            <a:ext uri="{FF2B5EF4-FFF2-40B4-BE49-F238E27FC236}">
              <a16:creationId xmlns:a16="http://schemas.microsoft.com/office/drawing/2014/main" id="{00000000-0008-0000-0000-000035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8" name="TextBox 11317">
          <a:extLst>
            <a:ext uri="{FF2B5EF4-FFF2-40B4-BE49-F238E27FC236}">
              <a16:creationId xmlns:a16="http://schemas.microsoft.com/office/drawing/2014/main" id="{00000000-0008-0000-0000-000036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19" name="TextBox 11318">
          <a:extLst>
            <a:ext uri="{FF2B5EF4-FFF2-40B4-BE49-F238E27FC236}">
              <a16:creationId xmlns:a16="http://schemas.microsoft.com/office/drawing/2014/main" id="{00000000-0008-0000-0000-000037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0" name="TextBox 11319">
          <a:extLst>
            <a:ext uri="{FF2B5EF4-FFF2-40B4-BE49-F238E27FC236}">
              <a16:creationId xmlns:a16="http://schemas.microsoft.com/office/drawing/2014/main" id="{00000000-0008-0000-0000-000038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1" name="TextBox 11320">
          <a:extLst>
            <a:ext uri="{FF2B5EF4-FFF2-40B4-BE49-F238E27FC236}">
              <a16:creationId xmlns:a16="http://schemas.microsoft.com/office/drawing/2014/main" id="{00000000-0008-0000-0000-000039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2" name="TextBox 11321">
          <a:extLst>
            <a:ext uri="{FF2B5EF4-FFF2-40B4-BE49-F238E27FC236}">
              <a16:creationId xmlns:a16="http://schemas.microsoft.com/office/drawing/2014/main" id="{00000000-0008-0000-0000-00003A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3" name="TextBox 11322">
          <a:extLst>
            <a:ext uri="{FF2B5EF4-FFF2-40B4-BE49-F238E27FC236}">
              <a16:creationId xmlns:a16="http://schemas.microsoft.com/office/drawing/2014/main" id="{00000000-0008-0000-0000-00003B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4" name="TextBox 11323">
          <a:extLst>
            <a:ext uri="{FF2B5EF4-FFF2-40B4-BE49-F238E27FC236}">
              <a16:creationId xmlns:a16="http://schemas.microsoft.com/office/drawing/2014/main" id="{00000000-0008-0000-0000-00003C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5" name="TextBox 11324">
          <a:extLst>
            <a:ext uri="{FF2B5EF4-FFF2-40B4-BE49-F238E27FC236}">
              <a16:creationId xmlns:a16="http://schemas.microsoft.com/office/drawing/2014/main" id="{00000000-0008-0000-0000-00003D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6" name="TextBox 11325">
          <a:extLst>
            <a:ext uri="{FF2B5EF4-FFF2-40B4-BE49-F238E27FC236}">
              <a16:creationId xmlns:a16="http://schemas.microsoft.com/office/drawing/2014/main" id="{00000000-0008-0000-0000-00003E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7" name="TextBox 11326">
          <a:extLst>
            <a:ext uri="{FF2B5EF4-FFF2-40B4-BE49-F238E27FC236}">
              <a16:creationId xmlns:a16="http://schemas.microsoft.com/office/drawing/2014/main" id="{00000000-0008-0000-0000-00003F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8" name="TextBox 11327">
          <a:extLst>
            <a:ext uri="{FF2B5EF4-FFF2-40B4-BE49-F238E27FC236}">
              <a16:creationId xmlns:a16="http://schemas.microsoft.com/office/drawing/2014/main" id="{00000000-0008-0000-0000-000040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29" name="TextBox 11328">
          <a:extLst>
            <a:ext uri="{FF2B5EF4-FFF2-40B4-BE49-F238E27FC236}">
              <a16:creationId xmlns:a16="http://schemas.microsoft.com/office/drawing/2014/main" id="{00000000-0008-0000-0000-000041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0" name="TextBox 11329">
          <a:extLst>
            <a:ext uri="{FF2B5EF4-FFF2-40B4-BE49-F238E27FC236}">
              <a16:creationId xmlns:a16="http://schemas.microsoft.com/office/drawing/2014/main" id="{00000000-0008-0000-0000-000042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1" name="TextBox 11330">
          <a:extLst>
            <a:ext uri="{FF2B5EF4-FFF2-40B4-BE49-F238E27FC236}">
              <a16:creationId xmlns:a16="http://schemas.microsoft.com/office/drawing/2014/main" id="{00000000-0008-0000-0000-000043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2" name="TextBox 11331">
          <a:extLst>
            <a:ext uri="{FF2B5EF4-FFF2-40B4-BE49-F238E27FC236}">
              <a16:creationId xmlns:a16="http://schemas.microsoft.com/office/drawing/2014/main" id="{00000000-0008-0000-0000-000044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3" name="TextBox 11332">
          <a:extLst>
            <a:ext uri="{FF2B5EF4-FFF2-40B4-BE49-F238E27FC236}">
              <a16:creationId xmlns:a16="http://schemas.microsoft.com/office/drawing/2014/main" id="{00000000-0008-0000-0000-000045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4" name="TextBox 11333">
          <a:extLst>
            <a:ext uri="{FF2B5EF4-FFF2-40B4-BE49-F238E27FC236}">
              <a16:creationId xmlns:a16="http://schemas.microsoft.com/office/drawing/2014/main" id="{00000000-0008-0000-0000-000046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5" name="TextBox 11334">
          <a:extLst>
            <a:ext uri="{FF2B5EF4-FFF2-40B4-BE49-F238E27FC236}">
              <a16:creationId xmlns:a16="http://schemas.microsoft.com/office/drawing/2014/main" id="{00000000-0008-0000-0000-000047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6" name="TextBox 11335">
          <a:extLst>
            <a:ext uri="{FF2B5EF4-FFF2-40B4-BE49-F238E27FC236}">
              <a16:creationId xmlns:a16="http://schemas.microsoft.com/office/drawing/2014/main" id="{00000000-0008-0000-0000-000048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7" name="TextBox 11336">
          <a:extLst>
            <a:ext uri="{FF2B5EF4-FFF2-40B4-BE49-F238E27FC236}">
              <a16:creationId xmlns:a16="http://schemas.microsoft.com/office/drawing/2014/main" id="{00000000-0008-0000-0000-000049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8" name="TextBox 11337">
          <a:extLst>
            <a:ext uri="{FF2B5EF4-FFF2-40B4-BE49-F238E27FC236}">
              <a16:creationId xmlns:a16="http://schemas.microsoft.com/office/drawing/2014/main" id="{00000000-0008-0000-0000-00004A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39" name="TextBox 11338">
          <a:extLst>
            <a:ext uri="{FF2B5EF4-FFF2-40B4-BE49-F238E27FC236}">
              <a16:creationId xmlns:a16="http://schemas.microsoft.com/office/drawing/2014/main" id="{00000000-0008-0000-0000-00004B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0" name="TextBox 11339">
          <a:extLst>
            <a:ext uri="{FF2B5EF4-FFF2-40B4-BE49-F238E27FC236}">
              <a16:creationId xmlns:a16="http://schemas.microsoft.com/office/drawing/2014/main" id="{00000000-0008-0000-0000-00004C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1" name="TextBox 11340">
          <a:extLst>
            <a:ext uri="{FF2B5EF4-FFF2-40B4-BE49-F238E27FC236}">
              <a16:creationId xmlns:a16="http://schemas.microsoft.com/office/drawing/2014/main" id="{00000000-0008-0000-0000-00004D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2" name="TextBox 11341">
          <a:extLst>
            <a:ext uri="{FF2B5EF4-FFF2-40B4-BE49-F238E27FC236}">
              <a16:creationId xmlns:a16="http://schemas.microsoft.com/office/drawing/2014/main" id="{00000000-0008-0000-0000-00004E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3" name="TextBox 11342">
          <a:extLst>
            <a:ext uri="{FF2B5EF4-FFF2-40B4-BE49-F238E27FC236}">
              <a16:creationId xmlns:a16="http://schemas.microsoft.com/office/drawing/2014/main" id="{00000000-0008-0000-0000-00004F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4" name="TextBox 11343">
          <a:extLst>
            <a:ext uri="{FF2B5EF4-FFF2-40B4-BE49-F238E27FC236}">
              <a16:creationId xmlns:a16="http://schemas.microsoft.com/office/drawing/2014/main" id="{00000000-0008-0000-0000-000050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5" name="TextBox 11344">
          <a:extLst>
            <a:ext uri="{FF2B5EF4-FFF2-40B4-BE49-F238E27FC236}">
              <a16:creationId xmlns:a16="http://schemas.microsoft.com/office/drawing/2014/main" id="{00000000-0008-0000-0000-000051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6" name="TextBox 11345">
          <a:extLst>
            <a:ext uri="{FF2B5EF4-FFF2-40B4-BE49-F238E27FC236}">
              <a16:creationId xmlns:a16="http://schemas.microsoft.com/office/drawing/2014/main" id="{00000000-0008-0000-0000-000052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7" name="TextBox 11346">
          <a:extLst>
            <a:ext uri="{FF2B5EF4-FFF2-40B4-BE49-F238E27FC236}">
              <a16:creationId xmlns:a16="http://schemas.microsoft.com/office/drawing/2014/main" id="{00000000-0008-0000-0000-000053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8" name="TextBox 11347">
          <a:extLst>
            <a:ext uri="{FF2B5EF4-FFF2-40B4-BE49-F238E27FC236}">
              <a16:creationId xmlns:a16="http://schemas.microsoft.com/office/drawing/2014/main" id="{00000000-0008-0000-0000-000054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49" name="TextBox 11348">
          <a:extLst>
            <a:ext uri="{FF2B5EF4-FFF2-40B4-BE49-F238E27FC236}">
              <a16:creationId xmlns:a16="http://schemas.microsoft.com/office/drawing/2014/main" id="{00000000-0008-0000-0000-000055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0" name="TextBox 11349">
          <a:extLst>
            <a:ext uri="{FF2B5EF4-FFF2-40B4-BE49-F238E27FC236}">
              <a16:creationId xmlns:a16="http://schemas.microsoft.com/office/drawing/2014/main" id="{00000000-0008-0000-0000-000056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1" name="TextBox 11350">
          <a:extLst>
            <a:ext uri="{FF2B5EF4-FFF2-40B4-BE49-F238E27FC236}">
              <a16:creationId xmlns:a16="http://schemas.microsoft.com/office/drawing/2014/main" id="{00000000-0008-0000-0000-000057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2" name="TextBox 11351">
          <a:extLst>
            <a:ext uri="{FF2B5EF4-FFF2-40B4-BE49-F238E27FC236}">
              <a16:creationId xmlns:a16="http://schemas.microsoft.com/office/drawing/2014/main" id="{00000000-0008-0000-0000-000058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3" name="TextBox 11352">
          <a:extLst>
            <a:ext uri="{FF2B5EF4-FFF2-40B4-BE49-F238E27FC236}">
              <a16:creationId xmlns:a16="http://schemas.microsoft.com/office/drawing/2014/main" id="{00000000-0008-0000-0000-000059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4" name="TextBox 11353">
          <a:extLst>
            <a:ext uri="{FF2B5EF4-FFF2-40B4-BE49-F238E27FC236}">
              <a16:creationId xmlns:a16="http://schemas.microsoft.com/office/drawing/2014/main" id="{00000000-0008-0000-0000-00005A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5" name="TextBox 11354">
          <a:extLst>
            <a:ext uri="{FF2B5EF4-FFF2-40B4-BE49-F238E27FC236}">
              <a16:creationId xmlns:a16="http://schemas.microsoft.com/office/drawing/2014/main" id="{00000000-0008-0000-0000-00005B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6" name="TextBox 11355">
          <a:extLst>
            <a:ext uri="{FF2B5EF4-FFF2-40B4-BE49-F238E27FC236}">
              <a16:creationId xmlns:a16="http://schemas.microsoft.com/office/drawing/2014/main" id="{00000000-0008-0000-0000-00005C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7" name="TextBox 11356">
          <a:extLst>
            <a:ext uri="{FF2B5EF4-FFF2-40B4-BE49-F238E27FC236}">
              <a16:creationId xmlns:a16="http://schemas.microsoft.com/office/drawing/2014/main" id="{00000000-0008-0000-0000-00005D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8" name="TextBox 11357">
          <a:extLst>
            <a:ext uri="{FF2B5EF4-FFF2-40B4-BE49-F238E27FC236}">
              <a16:creationId xmlns:a16="http://schemas.microsoft.com/office/drawing/2014/main" id="{00000000-0008-0000-0000-00005E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59" name="TextBox 11358">
          <a:extLst>
            <a:ext uri="{FF2B5EF4-FFF2-40B4-BE49-F238E27FC236}">
              <a16:creationId xmlns:a16="http://schemas.microsoft.com/office/drawing/2014/main" id="{00000000-0008-0000-0000-00005F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0" name="TextBox 11359">
          <a:extLst>
            <a:ext uri="{FF2B5EF4-FFF2-40B4-BE49-F238E27FC236}">
              <a16:creationId xmlns:a16="http://schemas.microsoft.com/office/drawing/2014/main" id="{00000000-0008-0000-0000-000060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1" name="TextBox 11360">
          <a:extLst>
            <a:ext uri="{FF2B5EF4-FFF2-40B4-BE49-F238E27FC236}">
              <a16:creationId xmlns:a16="http://schemas.microsoft.com/office/drawing/2014/main" id="{00000000-0008-0000-0000-000061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2" name="TextBox 11361">
          <a:extLst>
            <a:ext uri="{FF2B5EF4-FFF2-40B4-BE49-F238E27FC236}">
              <a16:creationId xmlns:a16="http://schemas.microsoft.com/office/drawing/2014/main" id="{00000000-0008-0000-0000-000062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3" name="TextBox 11362">
          <a:extLst>
            <a:ext uri="{FF2B5EF4-FFF2-40B4-BE49-F238E27FC236}">
              <a16:creationId xmlns:a16="http://schemas.microsoft.com/office/drawing/2014/main" id="{00000000-0008-0000-0000-000063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4" name="TextBox 11363">
          <a:extLst>
            <a:ext uri="{FF2B5EF4-FFF2-40B4-BE49-F238E27FC236}">
              <a16:creationId xmlns:a16="http://schemas.microsoft.com/office/drawing/2014/main" id="{00000000-0008-0000-0000-000064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5" name="TextBox 11364">
          <a:extLst>
            <a:ext uri="{FF2B5EF4-FFF2-40B4-BE49-F238E27FC236}">
              <a16:creationId xmlns:a16="http://schemas.microsoft.com/office/drawing/2014/main" id="{00000000-0008-0000-0000-000065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6" name="TextBox 11365">
          <a:extLst>
            <a:ext uri="{FF2B5EF4-FFF2-40B4-BE49-F238E27FC236}">
              <a16:creationId xmlns:a16="http://schemas.microsoft.com/office/drawing/2014/main" id="{00000000-0008-0000-0000-000066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7" name="TextBox 11366">
          <a:extLst>
            <a:ext uri="{FF2B5EF4-FFF2-40B4-BE49-F238E27FC236}">
              <a16:creationId xmlns:a16="http://schemas.microsoft.com/office/drawing/2014/main" id="{00000000-0008-0000-0000-000067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8" name="TextBox 11367">
          <a:extLst>
            <a:ext uri="{FF2B5EF4-FFF2-40B4-BE49-F238E27FC236}">
              <a16:creationId xmlns:a16="http://schemas.microsoft.com/office/drawing/2014/main" id="{00000000-0008-0000-0000-000068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69" name="TextBox 11368">
          <a:extLst>
            <a:ext uri="{FF2B5EF4-FFF2-40B4-BE49-F238E27FC236}">
              <a16:creationId xmlns:a16="http://schemas.microsoft.com/office/drawing/2014/main" id="{00000000-0008-0000-0000-000069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0" name="TextBox 11369">
          <a:extLst>
            <a:ext uri="{FF2B5EF4-FFF2-40B4-BE49-F238E27FC236}">
              <a16:creationId xmlns:a16="http://schemas.microsoft.com/office/drawing/2014/main" id="{00000000-0008-0000-0000-00006A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1" name="TextBox 11370">
          <a:extLst>
            <a:ext uri="{FF2B5EF4-FFF2-40B4-BE49-F238E27FC236}">
              <a16:creationId xmlns:a16="http://schemas.microsoft.com/office/drawing/2014/main" id="{00000000-0008-0000-0000-00006B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2" name="TextBox 11371">
          <a:extLst>
            <a:ext uri="{FF2B5EF4-FFF2-40B4-BE49-F238E27FC236}">
              <a16:creationId xmlns:a16="http://schemas.microsoft.com/office/drawing/2014/main" id="{00000000-0008-0000-0000-00006C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3" name="TextBox 11372">
          <a:extLst>
            <a:ext uri="{FF2B5EF4-FFF2-40B4-BE49-F238E27FC236}">
              <a16:creationId xmlns:a16="http://schemas.microsoft.com/office/drawing/2014/main" id="{00000000-0008-0000-0000-00006D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4" name="TextBox 11373">
          <a:extLst>
            <a:ext uri="{FF2B5EF4-FFF2-40B4-BE49-F238E27FC236}">
              <a16:creationId xmlns:a16="http://schemas.microsoft.com/office/drawing/2014/main" id="{00000000-0008-0000-0000-00006E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5" name="TextBox 11374">
          <a:extLst>
            <a:ext uri="{FF2B5EF4-FFF2-40B4-BE49-F238E27FC236}">
              <a16:creationId xmlns:a16="http://schemas.microsoft.com/office/drawing/2014/main" id="{00000000-0008-0000-0000-00006F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6" name="TextBox 11375">
          <a:extLst>
            <a:ext uri="{FF2B5EF4-FFF2-40B4-BE49-F238E27FC236}">
              <a16:creationId xmlns:a16="http://schemas.microsoft.com/office/drawing/2014/main" id="{00000000-0008-0000-0000-000070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7" name="TextBox 11376">
          <a:extLst>
            <a:ext uri="{FF2B5EF4-FFF2-40B4-BE49-F238E27FC236}">
              <a16:creationId xmlns:a16="http://schemas.microsoft.com/office/drawing/2014/main" id="{00000000-0008-0000-0000-000071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8" name="TextBox 11377">
          <a:extLst>
            <a:ext uri="{FF2B5EF4-FFF2-40B4-BE49-F238E27FC236}">
              <a16:creationId xmlns:a16="http://schemas.microsoft.com/office/drawing/2014/main" id="{00000000-0008-0000-0000-000072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79" name="TextBox 11378">
          <a:extLst>
            <a:ext uri="{FF2B5EF4-FFF2-40B4-BE49-F238E27FC236}">
              <a16:creationId xmlns:a16="http://schemas.microsoft.com/office/drawing/2014/main" id="{00000000-0008-0000-0000-000073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0" name="TextBox 11379">
          <a:extLst>
            <a:ext uri="{FF2B5EF4-FFF2-40B4-BE49-F238E27FC236}">
              <a16:creationId xmlns:a16="http://schemas.microsoft.com/office/drawing/2014/main" id="{00000000-0008-0000-0000-000074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1" name="TextBox 11380">
          <a:extLst>
            <a:ext uri="{FF2B5EF4-FFF2-40B4-BE49-F238E27FC236}">
              <a16:creationId xmlns:a16="http://schemas.microsoft.com/office/drawing/2014/main" id="{00000000-0008-0000-0000-000075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2" name="TextBox 11381">
          <a:extLst>
            <a:ext uri="{FF2B5EF4-FFF2-40B4-BE49-F238E27FC236}">
              <a16:creationId xmlns:a16="http://schemas.microsoft.com/office/drawing/2014/main" id="{00000000-0008-0000-0000-000076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3" name="TextBox 11382">
          <a:extLst>
            <a:ext uri="{FF2B5EF4-FFF2-40B4-BE49-F238E27FC236}">
              <a16:creationId xmlns:a16="http://schemas.microsoft.com/office/drawing/2014/main" id="{00000000-0008-0000-0000-000077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4" name="TextBox 11383">
          <a:extLst>
            <a:ext uri="{FF2B5EF4-FFF2-40B4-BE49-F238E27FC236}">
              <a16:creationId xmlns:a16="http://schemas.microsoft.com/office/drawing/2014/main" id="{00000000-0008-0000-0000-000078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5" name="TextBox 11384">
          <a:extLst>
            <a:ext uri="{FF2B5EF4-FFF2-40B4-BE49-F238E27FC236}">
              <a16:creationId xmlns:a16="http://schemas.microsoft.com/office/drawing/2014/main" id="{00000000-0008-0000-0000-000079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6" name="TextBox 11385">
          <a:extLst>
            <a:ext uri="{FF2B5EF4-FFF2-40B4-BE49-F238E27FC236}">
              <a16:creationId xmlns:a16="http://schemas.microsoft.com/office/drawing/2014/main" id="{00000000-0008-0000-0000-00007A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7" name="TextBox 11386">
          <a:extLst>
            <a:ext uri="{FF2B5EF4-FFF2-40B4-BE49-F238E27FC236}">
              <a16:creationId xmlns:a16="http://schemas.microsoft.com/office/drawing/2014/main" id="{00000000-0008-0000-0000-00007B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8" name="TextBox 11387">
          <a:extLst>
            <a:ext uri="{FF2B5EF4-FFF2-40B4-BE49-F238E27FC236}">
              <a16:creationId xmlns:a16="http://schemas.microsoft.com/office/drawing/2014/main" id="{00000000-0008-0000-0000-00007C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89" name="TextBox 11388">
          <a:extLst>
            <a:ext uri="{FF2B5EF4-FFF2-40B4-BE49-F238E27FC236}">
              <a16:creationId xmlns:a16="http://schemas.microsoft.com/office/drawing/2014/main" id="{00000000-0008-0000-0000-00007D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0" name="TextBox 11389">
          <a:extLst>
            <a:ext uri="{FF2B5EF4-FFF2-40B4-BE49-F238E27FC236}">
              <a16:creationId xmlns:a16="http://schemas.microsoft.com/office/drawing/2014/main" id="{00000000-0008-0000-0000-00007E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1" name="TextBox 11390">
          <a:extLst>
            <a:ext uri="{FF2B5EF4-FFF2-40B4-BE49-F238E27FC236}">
              <a16:creationId xmlns:a16="http://schemas.microsoft.com/office/drawing/2014/main" id="{00000000-0008-0000-0000-00007F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2" name="TextBox 11391">
          <a:extLst>
            <a:ext uri="{FF2B5EF4-FFF2-40B4-BE49-F238E27FC236}">
              <a16:creationId xmlns:a16="http://schemas.microsoft.com/office/drawing/2014/main" id="{00000000-0008-0000-0000-000080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3" name="TextBox 11392">
          <a:extLst>
            <a:ext uri="{FF2B5EF4-FFF2-40B4-BE49-F238E27FC236}">
              <a16:creationId xmlns:a16="http://schemas.microsoft.com/office/drawing/2014/main" id="{00000000-0008-0000-0000-000081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4" name="TextBox 11393">
          <a:extLst>
            <a:ext uri="{FF2B5EF4-FFF2-40B4-BE49-F238E27FC236}">
              <a16:creationId xmlns:a16="http://schemas.microsoft.com/office/drawing/2014/main" id="{00000000-0008-0000-0000-000082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5" name="TextBox 11394">
          <a:extLst>
            <a:ext uri="{FF2B5EF4-FFF2-40B4-BE49-F238E27FC236}">
              <a16:creationId xmlns:a16="http://schemas.microsoft.com/office/drawing/2014/main" id="{00000000-0008-0000-0000-000083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6" name="TextBox 11395">
          <a:extLst>
            <a:ext uri="{FF2B5EF4-FFF2-40B4-BE49-F238E27FC236}">
              <a16:creationId xmlns:a16="http://schemas.microsoft.com/office/drawing/2014/main" id="{00000000-0008-0000-0000-000084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7" name="TextBox 11396">
          <a:extLst>
            <a:ext uri="{FF2B5EF4-FFF2-40B4-BE49-F238E27FC236}">
              <a16:creationId xmlns:a16="http://schemas.microsoft.com/office/drawing/2014/main" id="{00000000-0008-0000-0000-000085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8" name="TextBox 11397">
          <a:extLst>
            <a:ext uri="{FF2B5EF4-FFF2-40B4-BE49-F238E27FC236}">
              <a16:creationId xmlns:a16="http://schemas.microsoft.com/office/drawing/2014/main" id="{00000000-0008-0000-0000-000086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399" name="TextBox 11398">
          <a:extLst>
            <a:ext uri="{FF2B5EF4-FFF2-40B4-BE49-F238E27FC236}">
              <a16:creationId xmlns:a16="http://schemas.microsoft.com/office/drawing/2014/main" id="{00000000-0008-0000-0000-000087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0" name="TextBox 11399">
          <a:extLst>
            <a:ext uri="{FF2B5EF4-FFF2-40B4-BE49-F238E27FC236}">
              <a16:creationId xmlns:a16="http://schemas.microsoft.com/office/drawing/2014/main" id="{00000000-0008-0000-0000-000088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1" name="TextBox 11400">
          <a:extLst>
            <a:ext uri="{FF2B5EF4-FFF2-40B4-BE49-F238E27FC236}">
              <a16:creationId xmlns:a16="http://schemas.microsoft.com/office/drawing/2014/main" id="{00000000-0008-0000-0000-000089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2" name="TextBox 11401">
          <a:extLst>
            <a:ext uri="{FF2B5EF4-FFF2-40B4-BE49-F238E27FC236}">
              <a16:creationId xmlns:a16="http://schemas.microsoft.com/office/drawing/2014/main" id="{00000000-0008-0000-0000-00008A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3" name="TextBox 11402">
          <a:extLst>
            <a:ext uri="{FF2B5EF4-FFF2-40B4-BE49-F238E27FC236}">
              <a16:creationId xmlns:a16="http://schemas.microsoft.com/office/drawing/2014/main" id="{00000000-0008-0000-0000-00008B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4" name="TextBox 11403">
          <a:extLst>
            <a:ext uri="{FF2B5EF4-FFF2-40B4-BE49-F238E27FC236}">
              <a16:creationId xmlns:a16="http://schemas.microsoft.com/office/drawing/2014/main" id="{00000000-0008-0000-0000-00008C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5" name="TextBox 11404">
          <a:extLst>
            <a:ext uri="{FF2B5EF4-FFF2-40B4-BE49-F238E27FC236}">
              <a16:creationId xmlns:a16="http://schemas.microsoft.com/office/drawing/2014/main" id="{00000000-0008-0000-0000-00008D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6" name="TextBox 11405">
          <a:extLst>
            <a:ext uri="{FF2B5EF4-FFF2-40B4-BE49-F238E27FC236}">
              <a16:creationId xmlns:a16="http://schemas.microsoft.com/office/drawing/2014/main" id="{00000000-0008-0000-0000-00008E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7" name="TextBox 11406">
          <a:extLst>
            <a:ext uri="{FF2B5EF4-FFF2-40B4-BE49-F238E27FC236}">
              <a16:creationId xmlns:a16="http://schemas.microsoft.com/office/drawing/2014/main" id="{00000000-0008-0000-0000-00008F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8" name="TextBox 11407">
          <a:extLst>
            <a:ext uri="{FF2B5EF4-FFF2-40B4-BE49-F238E27FC236}">
              <a16:creationId xmlns:a16="http://schemas.microsoft.com/office/drawing/2014/main" id="{00000000-0008-0000-0000-000090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09" name="TextBox 11408">
          <a:extLst>
            <a:ext uri="{FF2B5EF4-FFF2-40B4-BE49-F238E27FC236}">
              <a16:creationId xmlns:a16="http://schemas.microsoft.com/office/drawing/2014/main" id="{00000000-0008-0000-0000-000091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0" name="TextBox 11409">
          <a:extLst>
            <a:ext uri="{FF2B5EF4-FFF2-40B4-BE49-F238E27FC236}">
              <a16:creationId xmlns:a16="http://schemas.microsoft.com/office/drawing/2014/main" id="{00000000-0008-0000-0000-000092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1" name="TextBox 11410">
          <a:extLst>
            <a:ext uri="{FF2B5EF4-FFF2-40B4-BE49-F238E27FC236}">
              <a16:creationId xmlns:a16="http://schemas.microsoft.com/office/drawing/2014/main" id="{00000000-0008-0000-0000-000093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2" name="TextBox 11411">
          <a:extLst>
            <a:ext uri="{FF2B5EF4-FFF2-40B4-BE49-F238E27FC236}">
              <a16:creationId xmlns:a16="http://schemas.microsoft.com/office/drawing/2014/main" id="{00000000-0008-0000-0000-000094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3" name="TextBox 11412">
          <a:extLst>
            <a:ext uri="{FF2B5EF4-FFF2-40B4-BE49-F238E27FC236}">
              <a16:creationId xmlns:a16="http://schemas.microsoft.com/office/drawing/2014/main" id="{00000000-0008-0000-0000-000095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4" name="TextBox 11413">
          <a:extLst>
            <a:ext uri="{FF2B5EF4-FFF2-40B4-BE49-F238E27FC236}">
              <a16:creationId xmlns:a16="http://schemas.microsoft.com/office/drawing/2014/main" id="{00000000-0008-0000-0000-000096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5" name="TextBox 11414">
          <a:extLst>
            <a:ext uri="{FF2B5EF4-FFF2-40B4-BE49-F238E27FC236}">
              <a16:creationId xmlns:a16="http://schemas.microsoft.com/office/drawing/2014/main" id="{00000000-0008-0000-0000-000097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6" name="TextBox 11415">
          <a:extLst>
            <a:ext uri="{FF2B5EF4-FFF2-40B4-BE49-F238E27FC236}">
              <a16:creationId xmlns:a16="http://schemas.microsoft.com/office/drawing/2014/main" id="{00000000-0008-0000-0000-000098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7" name="TextBox 11416">
          <a:extLst>
            <a:ext uri="{FF2B5EF4-FFF2-40B4-BE49-F238E27FC236}">
              <a16:creationId xmlns:a16="http://schemas.microsoft.com/office/drawing/2014/main" id="{00000000-0008-0000-0000-000099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8" name="TextBox 11417">
          <a:extLst>
            <a:ext uri="{FF2B5EF4-FFF2-40B4-BE49-F238E27FC236}">
              <a16:creationId xmlns:a16="http://schemas.microsoft.com/office/drawing/2014/main" id="{00000000-0008-0000-0000-00009A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19" name="TextBox 11418">
          <a:extLst>
            <a:ext uri="{FF2B5EF4-FFF2-40B4-BE49-F238E27FC236}">
              <a16:creationId xmlns:a16="http://schemas.microsoft.com/office/drawing/2014/main" id="{00000000-0008-0000-0000-00009B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0" name="TextBox 11419">
          <a:extLst>
            <a:ext uri="{FF2B5EF4-FFF2-40B4-BE49-F238E27FC236}">
              <a16:creationId xmlns:a16="http://schemas.microsoft.com/office/drawing/2014/main" id="{00000000-0008-0000-0000-00009C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1" name="TextBox 11420">
          <a:extLst>
            <a:ext uri="{FF2B5EF4-FFF2-40B4-BE49-F238E27FC236}">
              <a16:creationId xmlns:a16="http://schemas.microsoft.com/office/drawing/2014/main" id="{00000000-0008-0000-0000-00009D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2" name="TextBox 11421">
          <a:extLst>
            <a:ext uri="{FF2B5EF4-FFF2-40B4-BE49-F238E27FC236}">
              <a16:creationId xmlns:a16="http://schemas.microsoft.com/office/drawing/2014/main" id="{00000000-0008-0000-0000-00009E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3" name="TextBox 11422">
          <a:extLst>
            <a:ext uri="{FF2B5EF4-FFF2-40B4-BE49-F238E27FC236}">
              <a16:creationId xmlns:a16="http://schemas.microsoft.com/office/drawing/2014/main" id="{00000000-0008-0000-0000-00009F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4" name="TextBox 11423">
          <a:extLst>
            <a:ext uri="{FF2B5EF4-FFF2-40B4-BE49-F238E27FC236}">
              <a16:creationId xmlns:a16="http://schemas.microsoft.com/office/drawing/2014/main" id="{00000000-0008-0000-0000-0000A0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5" name="TextBox 11424">
          <a:extLst>
            <a:ext uri="{FF2B5EF4-FFF2-40B4-BE49-F238E27FC236}">
              <a16:creationId xmlns:a16="http://schemas.microsoft.com/office/drawing/2014/main" id="{00000000-0008-0000-0000-0000A1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6" name="TextBox 11425">
          <a:extLst>
            <a:ext uri="{FF2B5EF4-FFF2-40B4-BE49-F238E27FC236}">
              <a16:creationId xmlns:a16="http://schemas.microsoft.com/office/drawing/2014/main" id="{00000000-0008-0000-0000-0000A2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7" name="TextBox 11426">
          <a:extLst>
            <a:ext uri="{FF2B5EF4-FFF2-40B4-BE49-F238E27FC236}">
              <a16:creationId xmlns:a16="http://schemas.microsoft.com/office/drawing/2014/main" id="{00000000-0008-0000-0000-0000A3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8" name="TextBox 11427">
          <a:extLst>
            <a:ext uri="{FF2B5EF4-FFF2-40B4-BE49-F238E27FC236}">
              <a16:creationId xmlns:a16="http://schemas.microsoft.com/office/drawing/2014/main" id="{00000000-0008-0000-0000-0000A4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29" name="TextBox 11428">
          <a:extLst>
            <a:ext uri="{FF2B5EF4-FFF2-40B4-BE49-F238E27FC236}">
              <a16:creationId xmlns:a16="http://schemas.microsoft.com/office/drawing/2014/main" id="{00000000-0008-0000-0000-0000A5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0" name="TextBox 11429">
          <a:extLst>
            <a:ext uri="{FF2B5EF4-FFF2-40B4-BE49-F238E27FC236}">
              <a16:creationId xmlns:a16="http://schemas.microsoft.com/office/drawing/2014/main" id="{00000000-0008-0000-0000-0000A6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1" name="TextBox 11430">
          <a:extLst>
            <a:ext uri="{FF2B5EF4-FFF2-40B4-BE49-F238E27FC236}">
              <a16:creationId xmlns:a16="http://schemas.microsoft.com/office/drawing/2014/main" id="{00000000-0008-0000-0000-0000A7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2" name="TextBox 11431">
          <a:extLst>
            <a:ext uri="{FF2B5EF4-FFF2-40B4-BE49-F238E27FC236}">
              <a16:creationId xmlns:a16="http://schemas.microsoft.com/office/drawing/2014/main" id="{00000000-0008-0000-0000-0000A8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3" name="TextBox 11432">
          <a:extLst>
            <a:ext uri="{FF2B5EF4-FFF2-40B4-BE49-F238E27FC236}">
              <a16:creationId xmlns:a16="http://schemas.microsoft.com/office/drawing/2014/main" id="{00000000-0008-0000-0000-0000A9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4" name="TextBox 11433">
          <a:extLst>
            <a:ext uri="{FF2B5EF4-FFF2-40B4-BE49-F238E27FC236}">
              <a16:creationId xmlns:a16="http://schemas.microsoft.com/office/drawing/2014/main" id="{00000000-0008-0000-0000-0000AA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5" name="TextBox 11434">
          <a:extLst>
            <a:ext uri="{FF2B5EF4-FFF2-40B4-BE49-F238E27FC236}">
              <a16:creationId xmlns:a16="http://schemas.microsoft.com/office/drawing/2014/main" id="{00000000-0008-0000-0000-0000AB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6" name="TextBox 11435">
          <a:extLst>
            <a:ext uri="{FF2B5EF4-FFF2-40B4-BE49-F238E27FC236}">
              <a16:creationId xmlns:a16="http://schemas.microsoft.com/office/drawing/2014/main" id="{00000000-0008-0000-0000-0000AC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7" name="TextBox 11436">
          <a:extLst>
            <a:ext uri="{FF2B5EF4-FFF2-40B4-BE49-F238E27FC236}">
              <a16:creationId xmlns:a16="http://schemas.microsoft.com/office/drawing/2014/main" id="{00000000-0008-0000-0000-0000AD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8" name="TextBox 11437">
          <a:extLst>
            <a:ext uri="{FF2B5EF4-FFF2-40B4-BE49-F238E27FC236}">
              <a16:creationId xmlns:a16="http://schemas.microsoft.com/office/drawing/2014/main" id="{00000000-0008-0000-0000-0000AE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39" name="TextBox 11438">
          <a:extLst>
            <a:ext uri="{FF2B5EF4-FFF2-40B4-BE49-F238E27FC236}">
              <a16:creationId xmlns:a16="http://schemas.microsoft.com/office/drawing/2014/main" id="{00000000-0008-0000-0000-0000AF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40" name="TextBox 11439">
          <a:extLst>
            <a:ext uri="{FF2B5EF4-FFF2-40B4-BE49-F238E27FC236}">
              <a16:creationId xmlns:a16="http://schemas.microsoft.com/office/drawing/2014/main" id="{00000000-0008-0000-0000-0000B0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189</xdr:row>
      <xdr:rowOff>0</xdr:rowOff>
    </xdr:from>
    <xdr:ext cx="184731" cy="264560"/>
    <xdr:sp macro="" textlink="">
      <xdr:nvSpPr>
        <xdr:cNvPr id="11441" name="TextBox 11440">
          <a:extLst>
            <a:ext uri="{FF2B5EF4-FFF2-40B4-BE49-F238E27FC236}">
              <a16:creationId xmlns:a16="http://schemas.microsoft.com/office/drawing/2014/main" id="{00000000-0008-0000-0000-0000B12C0000}"/>
            </a:ext>
          </a:extLst>
        </xdr:cNvPr>
        <xdr:cNvSpPr txBox="1"/>
      </xdr:nvSpPr>
      <xdr:spPr>
        <a:xfrm>
          <a:off x="10553700" y="406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42" name="TextBox 11441">
          <a:extLst>
            <a:ext uri="{FF2B5EF4-FFF2-40B4-BE49-F238E27FC236}">
              <a16:creationId xmlns:a16="http://schemas.microsoft.com/office/drawing/2014/main" id="{00000000-0008-0000-0000-0000B2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43" name="TextBox 11442">
          <a:extLst>
            <a:ext uri="{FF2B5EF4-FFF2-40B4-BE49-F238E27FC236}">
              <a16:creationId xmlns:a16="http://schemas.microsoft.com/office/drawing/2014/main" id="{00000000-0008-0000-0000-0000B3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44" name="TextBox 11443">
          <a:extLst>
            <a:ext uri="{FF2B5EF4-FFF2-40B4-BE49-F238E27FC236}">
              <a16:creationId xmlns:a16="http://schemas.microsoft.com/office/drawing/2014/main" id="{00000000-0008-0000-0000-0000B4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45" name="TextBox 11444">
          <a:extLst>
            <a:ext uri="{FF2B5EF4-FFF2-40B4-BE49-F238E27FC236}">
              <a16:creationId xmlns:a16="http://schemas.microsoft.com/office/drawing/2014/main" id="{00000000-0008-0000-0000-0000B5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46" name="TextBox 11445">
          <a:extLst>
            <a:ext uri="{FF2B5EF4-FFF2-40B4-BE49-F238E27FC236}">
              <a16:creationId xmlns:a16="http://schemas.microsoft.com/office/drawing/2014/main" id="{00000000-0008-0000-0000-0000B6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47" name="TextBox 11446">
          <a:extLst>
            <a:ext uri="{FF2B5EF4-FFF2-40B4-BE49-F238E27FC236}">
              <a16:creationId xmlns:a16="http://schemas.microsoft.com/office/drawing/2014/main" id="{00000000-0008-0000-0000-0000B7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48" name="TextBox 11447">
          <a:extLst>
            <a:ext uri="{FF2B5EF4-FFF2-40B4-BE49-F238E27FC236}">
              <a16:creationId xmlns:a16="http://schemas.microsoft.com/office/drawing/2014/main" id="{00000000-0008-0000-0000-0000B8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49" name="TextBox 11448">
          <a:extLst>
            <a:ext uri="{FF2B5EF4-FFF2-40B4-BE49-F238E27FC236}">
              <a16:creationId xmlns:a16="http://schemas.microsoft.com/office/drawing/2014/main" id="{00000000-0008-0000-0000-0000B9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0" name="TextBox 11449">
          <a:extLst>
            <a:ext uri="{FF2B5EF4-FFF2-40B4-BE49-F238E27FC236}">
              <a16:creationId xmlns:a16="http://schemas.microsoft.com/office/drawing/2014/main" id="{00000000-0008-0000-0000-0000BA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1" name="TextBox 11450">
          <a:extLst>
            <a:ext uri="{FF2B5EF4-FFF2-40B4-BE49-F238E27FC236}">
              <a16:creationId xmlns:a16="http://schemas.microsoft.com/office/drawing/2014/main" id="{00000000-0008-0000-0000-0000BB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2" name="TextBox 11451">
          <a:extLst>
            <a:ext uri="{FF2B5EF4-FFF2-40B4-BE49-F238E27FC236}">
              <a16:creationId xmlns:a16="http://schemas.microsoft.com/office/drawing/2014/main" id="{00000000-0008-0000-0000-0000BC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3" name="TextBox 11452">
          <a:extLst>
            <a:ext uri="{FF2B5EF4-FFF2-40B4-BE49-F238E27FC236}">
              <a16:creationId xmlns:a16="http://schemas.microsoft.com/office/drawing/2014/main" id="{00000000-0008-0000-0000-0000BD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4" name="TextBox 11453">
          <a:extLst>
            <a:ext uri="{FF2B5EF4-FFF2-40B4-BE49-F238E27FC236}">
              <a16:creationId xmlns:a16="http://schemas.microsoft.com/office/drawing/2014/main" id="{00000000-0008-0000-0000-0000BE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5" name="TextBox 11454">
          <a:extLst>
            <a:ext uri="{FF2B5EF4-FFF2-40B4-BE49-F238E27FC236}">
              <a16:creationId xmlns:a16="http://schemas.microsoft.com/office/drawing/2014/main" id="{00000000-0008-0000-0000-0000BF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6" name="TextBox 11455">
          <a:extLst>
            <a:ext uri="{FF2B5EF4-FFF2-40B4-BE49-F238E27FC236}">
              <a16:creationId xmlns:a16="http://schemas.microsoft.com/office/drawing/2014/main" id="{00000000-0008-0000-0000-0000C0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7" name="TextBox 11456">
          <a:extLst>
            <a:ext uri="{FF2B5EF4-FFF2-40B4-BE49-F238E27FC236}">
              <a16:creationId xmlns:a16="http://schemas.microsoft.com/office/drawing/2014/main" id="{00000000-0008-0000-0000-0000C1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8" name="TextBox 11457">
          <a:extLst>
            <a:ext uri="{FF2B5EF4-FFF2-40B4-BE49-F238E27FC236}">
              <a16:creationId xmlns:a16="http://schemas.microsoft.com/office/drawing/2014/main" id="{00000000-0008-0000-0000-0000C2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59" name="TextBox 11458">
          <a:extLst>
            <a:ext uri="{FF2B5EF4-FFF2-40B4-BE49-F238E27FC236}">
              <a16:creationId xmlns:a16="http://schemas.microsoft.com/office/drawing/2014/main" id="{00000000-0008-0000-0000-0000C3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0" name="TextBox 11459">
          <a:extLst>
            <a:ext uri="{FF2B5EF4-FFF2-40B4-BE49-F238E27FC236}">
              <a16:creationId xmlns:a16="http://schemas.microsoft.com/office/drawing/2014/main" id="{00000000-0008-0000-0000-0000C4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1" name="TextBox 11460">
          <a:extLst>
            <a:ext uri="{FF2B5EF4-FFF2-40B4-BE49-F238E27FC236}">
              <a16:creationId xmlns:a16="http://schemas.microsoft.com/office/drawing/2014/main" id="{00000000-0008-0000-0000-0000C5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2" name="TextBox 11461">
          <a:extLst>
            <a:ext uri="{FF2B5EF4-FFF2-40B4-BE49-F238E27FC236}">
              <a16:creationId xmlns:a16="http://schemas.microsoft.com/office/drawing/2014/main" id="{00000000-0008-0000-0000-0000C6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3" name="TextBox 11462">
          <a:extLst>
            <a:ext uri="{FF2B5EF4-FFF2-40B4-BE49-F238E27FC236}">
              <a16:creationId xmlns:a16="http://schemas.microsoft.com/office/drawing/2014/main" id="{00000000-0008-0000-0000-0000C7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4" name="TextBox 11463">
          <a:extLst>
            <a:ext uri="{FF2B5EF4-FFF2-40B4-BE49-F238E27FC236}">
              <a16:creationId xmlns:a16="http://schemas.microsoft.com/office/drawing/2014/main" id="{00000000-0008-0000-0000-0000C8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5" name="TextBox 11464">
          <a:extLst>
            <a:ext uri="{FF2B5EF4-FFF2-40B4-BE49-F238E27FC236}">
              <a16:creationId xmlns:a16="http://schemas.microsoft.com/office/drawing/2014/main" id="{00000000-0008-0000-0000-0000C9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6" name="TextBox 11465">
          <a:extLst>
            <a:ext uri="{FF2B5EF4-FFF2-40B4-BE49-F238E27FC236}">
              <a16:creationId xmlns:a16="http://schemas.microsoft.com/office/drawing/2014/main" id="{00000000-0008-0000-0000-0000CA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7" name="TextBox 11466">
          <a:extLst>
            <a:ext uri="{FF2B5EF4-FFF2-40B4-BE49-F238E27FC236}">
              <a16:creationId xmlns:a16="http://schemas.microsoft.com/office/drawing/2014/main" id="{00000000-0008-0000-0000-0000CB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8" name="TextBox 11467">
          <a:extLst>
            <a:ext uri="{FF2B5EF4-FFF2-40B4-BE49-F238E27FC236}">
              <a16:creationId xmlns:a16="http://schemas.microsoft.com/office/drawing/2014/main" id="{00000000-0008-0000-0000-0000CC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69" name="TextBox 11468">
          <a:extLst>
            <a:ext uri="{FF2B5EF4-FFF2-40B4-BE49-F238E27FC236}">
              <a16:creationId xmlns:a16="http://schemas.microsoft.com/office/drawing/2014/main" id="{00000000-0008-0000-0000-0000CD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0" name="TextBox 11469">
          <a:extLst>
            <a:ext uri="{FF2B5EF4-FFF2-40B4-BE49-F238E27FC236}">
              <a16:creationId xmlns:a16="http://schemas.microsoft.com/office/drawing/2014/main" id="{00000000-0008-0000-0000-0000CE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1" name="TextBox 11470">
          <a:extLst>
            <a:ext uri="{FF2B5EF4-FFF2-40B4-BE49-F238E27FC236}">
              <a16:creationId xmlns:a16="http://schemas.microsoft.com/office/drawing/2014/main" id="{00000000-0008-0000-0000-0000CF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2" name="TextBox 11471">
          <a:extLst>
            <a:ext uri="{FF2B5EF4-FFF2-40B4-BE49-F238E27FC236}">
              <a16:creationId xmlns:a16="http://schemas.microsoft.com/office/drawing/2014/main" id="{00000000-0008-0000-0000-0000D0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3" name="TextBox 11472">
          <a:extLst>
            <a:ext uri="{FF2B5EF4-FFF2-40B4-BE49-F238E27FC236}">
              <a16:creationId xmlns:a16="http://schemas.microsoft.com/office/drawing/2014/main" id="{00000000-0008-0000-0000-0000D1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4" name="TextBox 11473">
          <a:extLst>
            <a:ext uri="{FF2B5EF4-FFF2-40B4-BE49-F238E27FC236}">
              <a16:creationId xmlns:a16="http://schemas.microsoft.com/office/drawing/2014/main" id="{00000000-0008-0000-0000-0000D2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5" name="TextBox 11474">
          <a:extLst>
            <a:ext uri="{FF2B5EF4-FFF2-40B4-BE49-F238E27FC236}">
              <a16:creationId xmlns:a16="http://schemas.microsoft.com/office/drawing/2014/main" id="{00000000-0008-0000-0000-0000D3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6" name="TextBox 11475">
          <a:extLst>
            <a:ext uri="{FF2B5EF4-FFF2-40B4-BE49-F238E27FC236}">
              <a16:creationId xmlns:a16="http://schemas.microsoft.com/office/drawing/2014/main" id="{00000000-0008-0000-0000-0000D4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7" name="TextBox 11476">
          <a:extLst>
            <a:ext uri="{FF2B5EF4-FFF2-40B4-BE49-F238E27FC236}">
              <a16:creationId xmlns:a16="http://schemas.microsoft.com/office/drawing/2014/main" id="{00000000-0008-0000-0000-0000D5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8" name="TextBox 11477">
          <a:extLst>
            <a:ext uri="{FF2B5EF4-FFF2-40B4-BE49-F238E27FC236}">
              <a16:creationId xmlns:a16="http://schemas.microsoft.com/office/drawing/2014/main" id="{00000000-0008-0000-0000-0000D6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79" name="TextBox 11478">
          <a:extLst>
            <a:ext uri="{FF2B5EF4-FFF2-40B4-BE49-F238E27FC236}">
              <a16:creationId xmlns:a16="http://schemas.microsoft.com/office/drawing/2014/main" id="{00000000-0008-0000-0000-0000D7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0" name="TextBox 11479">
          <a:extLst>
            <a:ext uri="{FF2B5EF4-FFF2-40B4-BE49-F238E27FC236}">
              <a16:creationId xmlns:a16="http://schemas.microsoft.com/office/drawing/2014/main" id="{00000000-0008-0000-0000-0000D8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1" name="TextBox 11480">
          <a:extLst>
            <a:ext uri="{FF2B5EF4-FFF2-40B4-BE49-F238E27FC236}">
              <a16:creationId xmlns:a16="http://schemas.microsoft.com/office/drawing/2014/main" id="{00000000-0008-0000-0000-0000D9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2" name="TextBox 11481">
          <a:extLst>
            <a:ext uri="{FF2B5EF4-FFF2-40B4-BE49-F238E27FC236}">
              <a16:creationId xmlns:a16="http://schemas.microsoft.com/office/drawing/2014/main" id="{00000000-0008-0000-0000-0000DA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3" name="TextBox 11482">
          <a:extLst>
            <a:ext uri="{FF2B5EF4-FFF2-40B4-BE49-F238E27FC236}">
              <a16:creationId xmlns:a16="http://schemas.microsoft.com/office/drawing/2014/main" id="{00000000-0008-0000-0000-0000DB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4" name="TextBox 11483">
          <a:extLst>
            <a:ext uri="{FF2B5EF4-FFF2-40B4-BE49-F238E27FC236}">
              <a16:creationId xmlns:a16="http://schemas.microsoft.com/office/drawing/2014/main" id="{00000000-0008-0000-0000-0000DC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5" name="TextBox 11484">
          <a:extLst>
            <a:ext uri="{FF2B5EF4-FFF2-40B4-BE49-F238E27FC236}">
              <a16:creationId xmlns:a16="http://schemas.microsoft.com/office/drawing/2014/main" id="{00000000-0008-0000-0000-0000DD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6" name="TextBox 11485">
          <a:extLst>
            <a:ext uri="{FF2B5EF4-FFF2-40B4-BE49-F238E27FC236}">
              <a16:creationId xmlns:a16="http://schemas.microsoft.com/office/drawing/2014/main" id="{00000000-0008-0000-0000-0000DE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7" name="TextBox 11486">
          <a:extLst>
            <a:ext uri="{FF2B5EF4-FFF2-40B4-BE49-F238E27FC236}">
              <a16:creationId xmlns:a16="http://schemas.microsoft.com/office/drawing/2014/main" id="{00000000-0008-0000-0000-0000DF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8" name="TextBox 11487">
          <a:extLst>
            <a:ext uri="{FF2B5EF4-FFF2-40B4-BE49-F238E27FC236}">
              <a16:creationId xmlns:a16="http://schemas.microsoft.com/office/drawing/2014/main" id="{00000000-0008-0000-0000-0000E0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89" name="TextBox 11488">
          <a:extLst>
            <a:ext uri="{FF2B5EF4-FFF2-40B4-BE49-F238E27FC236}">
              <a16:creationId xmlns:a16="http://schemas.microsoft.com/office/drawing/2014/main" id="{00000000-0008-0000-0000-0000E1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0" name="TextBox 11489">
          <a:extLst>
            <a:ext uri="{FF2B5EF4-FFF2-40B4-BE49-F238E27FC236}">
              <a16:creationId xmlns:a16="http://schemas.microsoft.com/office/drawing/2014/main" id="{00000000-0008-0000-0000-0000E2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1" name="TextBox 11490">
          <a:extLst>
            <a:ext uri="{FF2B5EF4-FFF2-40B4-BE49-F238E27FC236}">
              <a16:creationId xmlns:a16="http://schemas.microsoft.com/office/drawing/2014/main" id="{00000000-0008-0000-0000-0000E3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2" name="TextBox 11491">
          <a:extLst>
            <a:ext uri="{FF2B5EF4-FFF2-40B4-BE49-F238E27FC236}">
              <a16:creationId xmlns:a16="http://schemas.microsoft.com/office/drawing/2014/main" id="{00000000-0008-0000-0000-0000E4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3" name="TextBox 11492">
          <a:extLst>
            <a:ext uri="{FF2B5EF4-FFF2-40B4-BE49-F238E27FC236}">
              <a16:creationId xmlns:a16="http://schemas.microsoft.com/office/drawing/2014/main" id="{00000000-0008-0000-0000-0000E5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4" name="TextBox 11493">
          <a:extLst>
            <a:ext uri="{FF2B5EF4-FFF2-40B4-BE49-F238E27FC236}">
              <a16:creationId xmlns:a16="http://schemas.microsoft.com/office/drawing/2014/main" id="{00000000-0008-0000-0000-0000E6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5" name="TextBox 11494">
          <a:extLst>
            <a:ext uri="{FF2B5EF4-FFF2-40B4-BE49-F238E27FC236}">
              <a16:creationId xmlns:a16="http://schemas.microsoft.com/office/drawing/2014/main" id="{00000000-0008-0000-0000-0000E7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6" name="TextBox 11495">
          <a:extLst>
            <a:ext uri="{FF2B5EF4-FFF2-40B4-BE49-F238E27FC236}">
              <a16:creationId xmlns:a16="http://schemas.microsoft.com/office/drawing/2014/main" id="{00000000-0008-0000-0000-0000E8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7" name="TextBox 11496">
          <a:extLst>
            <a:ext uri="{FF2B5EF4-FFF2-40B4-BE49-F238E27FC236}">
              <a16:creationId xmlns:a16="http://schemas.microsoft.com/office/drawing/2014/main" id="{00000000-0008-0000-0000-0000E9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8" name="TextBox 11497">
          <a:extLst>
            <a:ext uri="{FF2B5EF4-FFF2-40B4-BE49-F238E27FC236}">
              <a16:creationId xmlns:a16="http://schemas.microsoft.com/office/drawing/2014/main" id="{00000000-0008-0000-0000-0000EA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499" name="TextBox 11498">
          <a:extLst>
            <a:ext uri="{FF2B5EF4-FFF2-40B4-BE49-F238E27FC236}">
              <a16:creationId xmlns:a16="http://schemas.microsoft.com/office/drawing/2014/main" id="{00000000-0008-0000-0000-0000EB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0" name="TextBox 11499">
          <a:extLst>
            <a:ext uri="{FF2B5EF4-FFF2-40B4-BE49-F238E27FC236}">
              <a16:creationId xmlns:a16="http://schemas.microsoft.com/office/drawing/2014/main" id="{00000000-0008-0000-0000-0000EC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1" name="TextBox 11500">
          <a:extLst>
            <a:ext uri="{FF2B5EF4-FFF2-40B4-BE49-F238E27FC236}">
              <a16:creationId xmlns:a16="http://schemas.microsoft.com/office/drawing/2014/main" id="{00000000-0008-0000-0000-0000ED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2" name="TextBox 11501">
          <a:extLst>
            <a:ext uri="{FF2B5EF4-FFF2-40B4-BE49-F238E27FC236}">
              <a16:creationId xmlns:a16="http://schemas.microsoft.com/office/drawing/2014/main" id="{00000000-0008-0000-0000-0000EE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3" name="TextBox 11502">
          <a:extLst>
            <a:ext uri="{FF2B5EF4-FFF2-40B4-BE49-F238E27FC236}">
              <a16:creationId xmlns:a16="http://schemas.microsoft.com/office/drawing/2014/main" id="{00000000-0008-0000-0000-0000EF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4" name="TextBox 11503">
          <a:extLst>
            <a:ext uri="{FF2B5EF4-FFF2-40B4-BE49-F238E27FC236}">
              <a16:creationId xmlns:a16="http://schemas.microsoft.com/office/drawing/2014/main" id="{00000000-0008-0000-0000-0000F0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5" name="TextBox 11504">
          <a:extLst>
            <a:ext uri="{FF2B5EF4-FFF2-40B4-BE49-F238E27FC236}">
              <a16:creationId xmlns:a16="http://schemas.microsoft.com/office/drawing/2014/main" id="{00000000-0008-0000-0000-0000F1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6" name="TextBox 11505">
          <a:extLst>
            <a:ext uri="{FF2B5EF4-FFF2-40B4-BE49-F238E27FC236}">
              <a16:creationId xmlns:a16="http://schemas.microsoft.com/office/drawing/2014/main" id="{00000000-0008-0000-0000-0000F2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7" name="TextBox 11506">
          <a:extLst>
            <a:ext uri="{FF2B5EF4-FFF2-40B4-BE49-F238E27FC236}">
              <a16:creationId xmlns:a16="http://schemas.microsoft.com/office/drawing/2014/main" id="{00000000-0008-0000-0000-0000F3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8" name="TextBox 11507">
          <a:extLst>
            <a:ext uri="{FF2B5EF4-FFF2-40B4-BE49-F238E27FC236}">
              <a16:creationId xmlns:a16="http://schemas.microsoft.com/office/drawing/2014/main" id="{00000000-0008-0000-0000-0000F4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09" name="TextBox 11508">
          <a:extLst>
            <a:ext uri="{FF2B5EF4-FFF2-40B4-BE49-F238E27FC236}">
              <a16:creationId xmlns:a16="http://schemas.microsoft.com/office/drawing/2014/main" id="{00000000-0008-0000-0000-0000F5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0" name="TextBox 11509">
          <a:extLst>
            <a:ext uri="{FF2B5EF4-FFF2-40B4-BE49-F238E27FC236}">
              <a16:creationId xmlns:a16="http://schemas.microsoft.com/office/drawing/2014/main" id="{00000000-0008-0000-0000-0000F6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1" name="TextBox 11510">
          <a:extLst>
            <a:ext uri="{FF2B5EF4-FFF2-40B4-BE49-F238E27FC236}">
              <a16:creationId xmlns:a16="http://schemas.microsoft.com/office/drawing/2014/main" id="{00000000-0008-0000-0000-0000F7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2" name="TextBox 11511">
          <a:extLst>
            <a:ext uri="{FF2B5EF4-FFF2-40B4-BE49-F238E27FC236}">
              <a16:creationId xmlns:a16="http://schemas.microsoft.com/office/drawing/2014/main" id="{00000000-0008-0000-0000-0000F8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3" name="TextBox 11512">
          <a:extLst>
            <a:ext uri="{FF2B5EF4-FFF2-40B4-BE49-F238E27FC236}">
              <a16:creationId xmlns:a16="http://schemas.microsoft.com/office/drawing/2014/main" id="{00000000-0008-0000-0000-0000F9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4" name="TextBox 11513">
          <a:extLst>
            <a:ext uri="{FF2B5EF4-FFF2-40B4-BE49-F238E27FC236}">
              <a16:creationId xmlns:a16="http://schemas.microsoft.com/office/drawing/2014/main" id="{00000000-0008-0000-0000-0000FA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5" name="TextBox 11514">
          <a:extLst>
            <a:ext uri="{FF2B5EF4-FFF2-40B4-BE49-F238E27FC236}">
              <a16:creationId xmlns:a16="http://schemas.microsoft.com/office/drawing/2014/main" id="{00000000-0008-0000-0000-0000FB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6" name="TextBox 11515">
          <a:extLst>
            <a:ext uri="{FF2B5EF4-FFF2-40B4-BE49-F238E27FC236}">
              <a16:creationId xmlns:a16="http://schemas.microsoft.com/office/drawing/2014/main" id="{00000000-0008-0000-0000-0000FC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7" name="TextBox 11516">
          <a:extLst>
            <a:ext uri="{FF2B5EF4-FFF2-40B4-BE49-F238E27FC236}">
              <a16:creationId xmlns:a16="http://schemas.microsoft.com/office/drawing/2014/main" id="{00000000-0008-0000-0000-0000FD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8" name="TextBox 11517">
          <a:extLst>
            <a:ext uri="{FF2B5EF4-FFF2-40B4-BE49-F238E27FC236}">
              <a16:creationId xmlns:a16="http://schemas.microsoft.com/office/drawing/2014/main" id="{00000000-0008-0000-0000-0000FE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19" name="TextBox 11518">
          <a:extLst>
            <a:ext uri="{FF2B5EF4-FFF2-40B4-BE49-F238E27FC236}">
              <a16:creationId xmlns:a16="http://schemas.microsoft.com/office/drawing/2014/main" id="{00000000-0008-0000-0000-0000FF2C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0" name="TextBox 11519">
          <a:extLst>
            <a:ext uri="{FF2B5EF4-FFF2-40B4-BE49-F238E27FC236}">
              <a16:creationId xmlns:a16="http://schemas.microsoft.com/office/drawing/2014/main" id="{00000000-0008-0000-0000-000000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1" name="TextBox 11520">
          <a:extLst>
            <a:ext uri="{FF2B5EF4-FFF2-40B4-BE49-F238E27FC236}">
              <a16:creationId xmlns:a16="http://schemas.microsoft.com/office/drawing/2014/main" id="{00000000-0008-0000-0000-000001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2" name="TextBox 11521">
          <a:extLst>
            <a:ext uri="{FF2B5EF4-FFF2-40B4-BE49-F238E27FC236}">
              <a16:creationId xmlns:a16="http://schemas.microsoft.com/office/drawing/2014/main" id="{00000000-0008-0000-0000-000002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3" name="TextBox 11522">
          <a:extLst>
            <a:ext uri="{FF2B5EF4-FFF2-40B4-BE49-F238E27FC236}">
              <a16:creationId xmlns:a16="http://schemas.microsoft.com/office/drawing/2014/main" id="{00000000-0008-0000-0000-000003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4" name="TextBox 11523">
          <a:extLst>
            <a:ext uri="{FF2B5EF4-FFF2-40B4-BE49-F238E27FC236}">
              <a16:creationId xmlns:a16="http://schemas.microsoft.com/office/drawing/2014/main" id="{00000000-0008-0000-0000-000004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5" name="TextBox 11524">
          <a:extLst>
            <a:ext uri="{FF2B5EF4-FFF2-40B4-BE49-F238E27FC236}">
              <a16:creationId xmlns:a16="http://schemas.microsoft.com/office/drawing/2014/main" id="{00000000-0008-0000-0000-000005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6" name="TextBox 11525">
          <a:extLst>
            <a:ext uri="{FF2B5EF4-FFF2-40B4-BE49-F238E27FC236}">
              <a16:creationId xmlns:a16="http://schemas.microsoft.com/office/drawing/2014/main" id="{00000000-0008-0000-0000-000006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7" name="TextBox 11526">
          <a:extLst>
            <a:ext uri="{FF2B5EF4-FFF2-40B4-BE49-F238E27FC236}">
              <a16:creationId xmlns:a16="http://schemas.microsoft.com/office/drawing/2014/main" id="{00000000-0008-0000-0000-000007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8" name="TextBox 11527">
          <a:extLst>
            <a:ext uri="{FF2B5EF4-FFF2-40B4-BE49-F238E27FC236}">
              <a16:creationId xmlns:a16="http://schemas.microsoft.com/office/drawing/2014/main" id="{00000000-0008-0000-0000-000008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29" name="TextBox 11528">
          <a:extLst>
            <a:ext uri="{FF2B5EF4-FFF2-40B4-BE49-F238E27FC236}">
              <a16:creationId xmlns:a16="http://schemas.microsoft.com/office/drawing/2014/main" id="{00000000-0008-0000-0000-000009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0" name="TextBox 11529">
          <a:extLst>
            <a:ext uri="{FF2B5EF4-FFF2-40B4-BE49-F238E27FC236}">
              <a16:creationId xmlns:a16="http://schemas.microsoft.com/office/drawing/2014/main" id="{00000000-0008-0000-0000-00000A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1" name="TextBox 11530">
          <a:extLst>
            <a:ext uri="{FF2B5EF4-FFF2-40B4-BE49-F238E27FC236}">
              <a16:creationId xmlns:a16="http://schemas.microsoft.com/office/drawing/2014/main" id="{00000000-0008-0000-0000-00000B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2" name="TextBox 11531">
          <a:extLst>
            <a:ext uri="{FF2B5EF4-FFF2-40B4-BE49-F238E27FC236}">
              <a16:creationId xmlns:a16="http://schemas.microsoft.com/office/drawing/2014/main" id="{00000000-0008-0000-0000-00000C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3" name="TextBox 11532">
          <a:extLst>
            <a:ext uri="{FF2B5EF4-FFF2-40B4-BE49-F238E27FC236}">
              <a16:creationId xmlns:a16="http://schemas.microsoft.com/office/drawing/2014/main" id="{00000000-0008-0000-0000-00000D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4" name="TextBox 11533">
          <a:extLst>
            <a:ext uri="{FF2B5EF4-FFF2-40B4-BE49-F238E27FC236}">
              <a16:creationId xmlns:a16="http://schemas.microsoft.com/office/drawing/2014/main" id="{00000000-0008-0000-0000-00000E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5" name="TextBox 11534">
          <a:extLst>
            <a:ext uri="{FF2B5EF4-FFF2-40B4-BE49-F238E27FC236}">
              <a16:creationId xmlns:a16="http://schemas.microsoft.com/office/drawing/2014/main" id="{00000000-0008-0000-0000-00000F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6" name="TextBox 11535">
          <a:extLst>
            <a:ext uri="{FF2B5EF4-FFF2-40B4-BE49-F238E27FC236}">
              <a16:creationId xmlns:a16="http://schemas.microsoft.com/office/drawing/2014/main" id="{00000000-0008-0000-0000-000010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7" name="TextBox 11536">
          <a:extLst>
            <a:ext uri="{FF2B5EF4-FFF2-40B4-BE49-F238E27FC236}">
              <a16:creationId xmlns:a16="http://schemas.microsoft.com/office/drawing/2014/main" id="{00000000-0008-0000-0000-000011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8" name="TextBox 11537">
          <a:extLst>
            <a:ext uri="{FF2B5EF4-FFF2-40B4-BE49-F238E27FC236}">
              <a16:creationId xmlns:a16="http://schemas.microsoft.com/office/drawing/2014/main" id="{00000000-0008-0000-0000-000012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39" name="TextBox 11538">
          <a:extLst>
            <a:ext uri="{FF2B5EF4-FFF2-40B4-BE49-F238E27FC236}">
              <a16:creationId xmlns:a16="http://schemas.microsoft.com/office/drawing/2014/main" id="{00000000-0008-0000-0000-000013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0" name="TextBox 11539">
          <a:extLst>
            <a:ext uri="{FF2B5EF4-FFF2-40B4-BE49-F238E27FC236}">
              <a16:creationId xmlns:a16="http://schemas.microsoft.com/office/drawing/2014/main" id="{00000000-0008-0000-0000-000014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1" name="TextBox 11540">
          <a:extLst>
            <a:ext uri="{FF2B5EF4-FFF2-40B4-BE49-F238E27FC236}">
              <a16:creationId xmlns:a16="http://schemas.microsoft.com/office/drawing/2014/main" id="{00000000-0008-0000-0000-000015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2" name="TextBox 11541">
          <a:extLst>
            <a:ext uri="{FF2B5EF4-FFF2-40B4-BE49-F238E27FC236}">
              <a16:creationId xmlns:a16="http://schemas.microsoft.com/office/drawing/2014/main" id="{00000000-0008-0000-0000-000016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3" name="TextBox 11542">
          <a:extLst>
            <a:ext uri="{FF2B5EF4-FFF2-40B4-BE49-F238E27FC236}">
              <a16:creationId xmlns:a16="http://schemas.microsoft.com/office/drawing/2014/main" id="{00000000-0008-0000-0000-000017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4" name="TextBox 11543">
          <a:extLst>
            <a:ext uri="{FF2B5EF4-FFF2-40B4-BE49-F238E27FC236}">
              <a16:creationId xmlns:a16="http://schemas.microsoft.com/office/drawing/2014/main" id="{00000000-0008-0000-0000-000018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5" name="TextBox 11544">
          <a:extLst>
            <a:ext uri="{FF2B5EF4-FFF2-40B4-BE49-F238E27FC236}">
              <a16:creationId xmlns:a16="http://schemas.microsoft.com/office/drawing/2014/main" id="{00000000-0008-0000-0000-000019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6" name="TextBox 11545">
          <a:extLst>
            <a:ext uri="{FF2B5EF4-FFF2-40B4-BE49-F238E27FC236}">
              <a16:creationId xmlns:a16="http://schemas.microsoft.com/office/drawing/2014/main" id="{00000000-0008-0000-0000-00001A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7" name="TextBox 11546">
          <a:extLst>
            <a:ext uri="{FF2B5EF4-FFF2-40B4-BE49-F238E27FC236}">
              <a16:creationId xmlns:a16="http://schemas.microsoft.com/office/drawing/2014/main" id="{00000000-0008-0000-0000-00001B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8" name="TextBox 11547">
          <a:extLst>
            <a:ext uri="{FF2B5EF4-FFF2-40B4-BE49-F238E27FC236}">
              <a16:creationId xmlns:a16="http://schemas.microsoft.com/office/drawing/2014/main" id="{00000000-0008-0000-0000-00001C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49" name="TextBox 11548">
          <a:extLst>
            <a:ext uri="{FF2B5EF4-FFF2-40B4-BE49-F238E27FC236}">
              <a16:creationId xmlns:a16="http://schemas.microsoft.com/office/drawing/2014/main" id="{00000000-0008-0000-0000-00001D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0" name="TextBox 11549">
          <a:extLst>
            <a:ext uri="{FF2B5EF4-FFF2-40B4-BE49-F238E27FC236}">
              <a16:creationId xmlns:a16="http://schemas.microsoft.com/office/drawing/2014/main" id="{00000000-0008-0000-0000-00001E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1" name="TextBox 11550">
          <a:extLst>
            <a:ext uri="{FF2B5EF4-FFF2-40B4-BE49-F238E27FC236}">
              <a16:creationId xmlns:a16="http://schemas.microsoft.com/office/drawing/2014/main" id="{00000000-0008-0000-0000-00001F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2" name="TextBox 11551">
          <a:extLst>
            <a:ext uri="{FF2B5EF4-FFF2-40B4-BE49-F238E27FC236}">
              <a16:creationId xmlns:a16="http://schemas.microsoft.com/office/drawing/2014/main" id="{00000000-0008-0000-0000-000020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3" name="TextBox 11552">
          <a:extLst>
            <a:ext uri="{FF2B5EF4-FFF2-40B4-BE49-F238E27FC236}">
              <a16:creationId xmlns:a16="http://schemas.microsoft.com/office/drawing/2014/main" id="{00000000-0008-0000-0000-000021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4" name="TextBox 11553">
          <a:extLst>
            <a:ext uri="{FF2B5EF4-FFF2-40B4-BE49-F238E27FC236}">
              <a16:creationId xmlns:a16="http://schemas.microsoft.com/office/drawing/2014/main" id="{00000000-0008-0000-0000-000022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5" name="TextBox 11554">
          <a:extLst>
            <a:ext uri="{FF2B5EF4-FFF2-40B4-BE49-F238E27FC236}">
              <a16:creationId xmlns:a16="http://schemas.microsoft.com/office/drawing/2014/main" id="{00000000-0008-0000-0000-000023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6" name="TextBox 11555">
          <a:extLst>
            <a:ext uri="{FF2B5EF4-FFF2-40B4-BE49-F238E27FC236}">
              <a16:creationId xmlns:a16="http://schemas.microsoft.com/office/drawing/2014/main" id="{00000000-0008-0000-0000-000024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7" name="TextBox 11556">
          <a:extLst>
            <a:ext uri="{FF2B5EF4-FFF2-40B4-BE49-F238E27FC236}">
              <a16:creationId xmlns:a16="http://schemas.microsoft.com/office/drawing/2014/main" id="{00000000-0008-0000-0000-000025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8" name="TextBox 11557">
          <a:extLst>
            <a:ext uri="{FF2B5EF4-FFF2-40B4-BE49-F238E27FC236}">
              <a16:creationId xmlns:a16="http://schemas.microsoft.com/office/drawing/2014/main" id="{00000000-0008-0000-0000-000026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59" name="TextBox 11558">
          <a:extLst>
            <a:ext uri="{FF2B5EF4-FFF2-40B4-BE49-F238E27FC236}">
              <a16:creationId xmlns:a16="http://schemas.microsoft.com/office/drawing/2014/main" id="{00000000-0008-0000-0000-000027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0" name="TextBox 11559">
          <a:extLst>
            <a:ext uri="{FF2B5EF4-FFF2-40B4-BE49-F238E27FC236}">
              <a16:creationId xmlns:a16="http://schemas.microsoft.com/office/drawing/2014/main" id="{00000000-0008-0000-0000-000028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1" name="TextBox 11560">
          <a:extLst>
            <a:ext uri="{FF2B5EF4-FFF2-40B4-BE49-F238E27FC236}">
              <a16:creationId xmlns:a16="http://schemas.microsoft.com/office/drawing/2014/main" id="{00000000-0008-0000-0000-000029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2" name="TextBox 11561">
          <a:extLst>
            <a:ext uri="{FF2B5EF4-FFF2-40B4-BE49-F238E27FC236}">
              <a16:creationId xmlns:a16="http://schemas.microsoft.com/office/drawing/2014/main" id="{00000000-0008-0000-0000-00002A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3" name="TextBox 11562">
          <a:extLst>
            <a:ext uri="{FF2B5EF4-FFF2-40B4-BE49-F238E27FC236}">
              <a16:creationId xmlns:a16="http://schemas.microsoft.com/office/drawing/2014/main" id="{00000000-0008-0000-0000-00002B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4" name="TextBox 11563">
          <a:extLst>
            <a:ext uri="{FF2B5EF4-FFF2-40B4-BE49-F238E27FC236}">
              <a16:creationId xmlns:a16="http://schemas.microsoft.com/office/drawing/2014/main" id="{00000000-0008-0000-0000-00002C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5" name="TextBox 11564">
          <a:extLst>
            <a:ext uri="{FF2B5EF4-FFF2-40B4-BE49-F238E27FC236}">
              <a16:creationId xmlns:a16="http://schemas.microsoft.com/office/drawing/2014/main" id="{00000000-0008-0000-0000-00002D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6" name="TextBox 11565">
          <a:extLst>
            <a:ext uri="{FF2B5EF4-FFF2-40B4-BE49-F238E27FC236}">
              <a16:creationId xmlns:a16="http://schemas.microsoft.com/office/drawing/2014/main" id="{00000000-0008-0000-0000-00002E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7" name="TextBox 11566">
          <a:extLst>
            <a:ext uri="{FF2B5EF4-FFF2-40B4-BE49-F238E27FC236}">
              <a16:creationId xmlns:a16="http://schemas.microsoft.com/office/drawing/2014/main" id="{00000000-0008-0000-0000-00002F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8" name="TextBox 11567">
          <a:extLst>
            <a:ext uri="{FF2B5EF4-FFF2-40B4-BE49-F238E27FC236}">
              <a16:creationId xmlns:a16="http://schemas.microsoft.com/office/drawing/2014/main" id="{00000000-0008-0000-0000-000030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69" name="TextBox 11568">
          <a:extLst>
            <a:ext uri="{FF2B5EF4-FFF2-40B4-BE49-F238E27FC236}">
              <a16:creationId xmlns:a16="http://schemas.microsoft.com/office/drawing/2014/main" id="{00000000-0008-0000-0000-000031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0" name="TextBox 11569">
          <a:extLst>
            <a:ext uri="{FF2B5EF4-FFF2-40B4-BE49-F238E27FC236}">
              <a16:creationId xmlns:a16="http://schemas.microsoft.com/office/drawing/2014/main" id="{00000000-0008-0000-0000-000032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1" name="TextBox 11570">
          <a:extLst>
            <a:ext uri="{FF2B5EF4-FFF2-40B4-BE49-F238E27FC236}">
              <a16:creationId xmlns:a16="http://schemas.microsoft.com/office/drawing/2014/main" id="{00000000-0008-0000-0000-000033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2" name="TextBox 11571">
          <a:extLst>
            <a:ext uri="{FF2B5EF4-FFF2-40B4-BE49-F238E27FC236}">
              <a16:creationId xmlns:a16="http://schemas.microsoft.com/office/drawing/2014/main" id="{00000000-0008-0000-0000-000034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3" name="TextBox 11572">
          <a:extLst>
            <a:ext uri="{FF2B5EF4-FFF2-40B4-BE49-F238E27FC236}">
              <a16:creationId xmlns:a16="http://schemas.microsoft.com/office/drawing/2014/main" id="{00000000-0008-0000-0000-000035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4" name="TextBox 11573">
          <a:extLst>
            <a:ext uri="{FF2B5EF4-FFF2-40B4-BE49-F238E27FC236}">
              <a16:creationId xmlns:a16="http://schemas.microsoft.com/office/drawing/2014/main" id="{00000000-0008-0000-0000-000036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5" name="TextBox 11574">
          <a:extLst>
            <a:ext uri="{FF2B5EF4-FFF2-40B4-BE49-F238E27FC236}">
              <a16:creationId xmlns:a16="http://schemas.microsoft.com/office/drawing/2014/main" id="{00000000-0008-0000-0000-000037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6" name="TextBox 11575">
          <a:extLst>
            <a:ext uri="{FF2B5EF4-FFF2-40B4-BE49-F238E27FC236}">
              <a16:creationId xmlns:a16="http://schemas.microsoft.com/office/drawing/2014/main" id="{00000000-0008-0000-0000-000038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7" name="TextBox 11576">
          <a:extLst>
            <a:ext uri="{FF2B5EF4-FFF2-40B4-BE49-F238E27FC236}">
              <a16:creationId xmlns:a16="http://schemas.microsoft.com/office/drawing/2014/main" id="{00000000-0008-0000-0000-000039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8" name="TextBox 11577">
          <a:extLst>
            <a:ext uri="{FF2B5EF4-FFF2-40B4-BE49-F238E27FC236}">
              <a16:creationId xmlns:a16="http://schemas.microsoft.com/office/drawing/2014/main" id="{00000000-0008-0000-0000-00003A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79" name="TextBox 11578">
          <a:extLst>
            <a:ext uri="{FF2B5EF4-FFF2-40B4-BE49-F238E27FC236}">
              <a16:creationId xmlns:a16="http://schemas.microsoft.com/office/drawing/2014/main" id="{00000000-0008-0000-0000-00003B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0" name="TextBox 11579">
          <a:extLst>
            <a:ext uri="{FF2B5EF4-FFF2-40B4-BE49-F238E27FC236}">
              <a16:creationId xmlns:a16="http://schemas.microsoft.com/office/drawing/2014/main" id="{00000000-0008-0000-0000-00003C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1" name="TextBox 11580">
          <a:extLst>
            <a:ext uri="{FF2B5EF4-FFF2-40B4-BE49-F238E27FC236}">
              <a16:creationId xmlns:a16="http://schemas.microsoft.com/office/drawing/2014/main" id="{00000000-0008-0000-0000-00003D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2" name="TextBox 11581">
          <a:extLst>
            <a:ext uri="{FF2B5EF4-FFF2-40B4-BE49-F238E27FC236}">
              <a16:creationId xmlns:a16="http://schemas.microsoft.com/office/drawing/2014/main" id="{00000000-0008-0000-0000-00003E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3" name="TextBox 11582">
          <a:extLst>
            <a:ext uri="{FF2B5EF4-FFF2-40B4-BE49-F238E27FC236}">
              <a16:creationId xmlns:a16="http://schemas.microsoft.com/office/drawing/2014/main" id="{00000000-0008-0000-0000-00003F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4" name="TextBox 11583">
          <a:extLst>
            <a:ext uri="{FF2B5EF4-FFF2-40B4-BE49-F238E27FC236}">
              <a16:creationId xmlns:a16="http://schemas.microsoft.com/office/drawing/2014/main" id="{00000000-0008-0000-0000-000040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5" name="TextBox 11584">
          <a:extLst>
            <a:ext uri="{FF2B5EF4-FFF2-40B4-BE49-F238E27FC236}">
              <a16:creationId xmlns:a16="http://schemas.microsoft.com/office/drawing/2014/main" id="{00000000-0008-0000-0000-000041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6" name="TextBox 11585">
          <a:extLst>
            <a:ext uri="{FF2B5EF4-FFF2-40B4-BE49-F238E27FC236}">
              <a16:creationId xmlns:a16="http://schemas.microsoft.com/office/drawing/2014/main" id="{00000000-0008-0000-0000-000042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7" name="TextBox 11586">
          <a:extLst>
            <a:ext uri="{FF2B5EF4-FFF2-40B4-BE49-F238E27FC236}">
              <a16:creationId xmlns:a16="http://schemas.microsoft.com/office/drawing/2014/main" id="{00000000-0008-0000-0000-000043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8" name="TextBox 11587">
          <a:extLst>
            <a:ext uri="{FF2B5EF4-FFF2-40B4-BE49-F238E27FC236}">
              <a16:creationId xmlns:a16="http://schemas.microsoft.com/office/drawing/2014/main" id="{00000000-0008-0000-0000-000044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89" name="TextBox 11588">
          <a:extLst>
            <a:ext uri="{FF2B5EF4-FFF2-40B4-BE49-F238E27FC236}">
              <a16:creationId xmlns:a16="http://schemas.microsoft.com/office/drawing/2014/main" id="{00000000-0008-0000-0000-000045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0" name="TextBox 11589">
          <a:extLst>
            <a:ext uri="{FF2B5EF4-FFF2-40B4-BE49-F238E27FC236}">
              <a16:creationId xmlns:a16="http://schemas.microsoft.com/office/drawing/2014/main" id="{00000000-0008-0000-0000-000046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1" name="TextBox 11590">
          <a:extLst>
            <a:ext uri="{FF2B5EF4-FFF2-40B4-BE49-F238E27FC236}">
              <a16:creationId xmlns:a16="http://schemas.microsoft.com/office/drawing/2014/main" id="{00000000-0008-0000-0000-000047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2" name="TextBox 11591">
          <a:extLst>
            <a:ext uri="{FF2B5EF4-FFF2-40B4-BE49-F238E27FC236}">
              <a16:creationId xmlns:a16="http://schemas.microsoft.com/office/drawing/2014/main" id="{00000000-0008-0000-0000-000048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3" name="TextBox 11592">
          <a:extLst>
            <a:ext uri="{FF2B5EF4-FFF2-40B4-BE49-F238E27FC236}">
              <a16:creationId xmlns:a16="http://schemas.microsoft.com/office/drawing/2014/main" id="{00000000-0008-0000-0000-000049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4" name="TextBox 11593">
          <a:extLst>
            <a:ext uri="{FF2B5EF4-FFF2-40B4-BE49-F238E27FC236}">
              <a16:creationId xmlns:a16="http://schemas.microsoft.com/office/drawing/2014/main" id="{00000000-0008-0000-0000-00004A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5" name="TextBox 11594">
          <a:extLst>
            <a:ext uri="{FF2B5EF4-FFF2-40B4-BE49-F238E27FC236}">
              <a16:creationId xmlns:a16="http://schemas.microsoft.com/office/drawing/2014/main" id="{00000000-0008-0000-0000-00004B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6" name="TextBox 11595">
          <a:extLst>
            <a:ext uri="{FF2B5EF4-FFF2-40B4-BE49-F238E27FC236}">
              <a16:creationId xmlns:a16="http://schemas.microsoft.com/office/drawing/2014/main" id="{00000000-0008-0000-0000-00004C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7" name="TextBox 11596">
          <a:extLst>
            <a:ext uri="{FF2B5EF4-FFF2-40B4-BE49-F238E27FC236}">
              <a16:creationId xmlns:a16="http://schemas.microsoft.com/office/drawing/2014/main" id="{00000000-0008-0000-0000-00004D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8" name="TextBox 11597">
          <a:extLst>
            <a:ext uri="{FF2B5EF4-FFF2-40B4-BE49-F238E27FC236}">
              <a16:creationId xmlns:a16="http://schemas.microsoft.com/office/drawing/2014/main" id="{00000000-0008-0000-0000-00004E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599" name="TextBox 11598">
          <a:extLst>
            <a:ext uri="{FF2B5EF4-FFF2-40B4-BE49-F238E27FC236}">
              <a16:creationId xmlns:a16="http://schemas.microsoft.com/office/drawing/2014/main" id="{00000000-0008-0000-0000-00004F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0" name="TextBox 11599">
          <a:extLst>
            <a:ext uri="{FF2B5EF4-FFF2-40B4-BE49-F238E27FC236}">
              <a16:creationId xmlns:a16="http://schemas.microsoft.com/office/drawing/2014/main" id="{00000000-0008-0000-0000-000050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1" name="TextBox 11600">
          <a:extLst>
            <a:ext uri="{FF2B5EF4-FFF2-40B4-BE49-F238E27FC236}">
              <a16:creationId xmlns:a16="http://schemas.microsoft.com/office/drawing/2014/main" id="{00000000-0008-0000-0000-000051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2" name="TextBox 11601">
          <a:extLst>
            <a:ext uri="{FF2B5EF4-FFF2-40B4-BE49-F238E27FC236}">
              <a16:creationId xmlns:a16="http://schemas.microsoft.com/office/drawing/2014/main" id="{00000000-0008-0000-0000-000052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3" name="TextBox 11602">
          <a:extLst>
            <a:ext uri="{FF2B5EF4-FFF2-40B4-BE49-F238E27FC236}">
              <a16:creationId xmlns:a16="http://schemas.microsoft.com/office/drawing/2014/main" id="{00000000-0008-0000-0000-000053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4" name="TextBox 11603">
          <a:extLst>
            <a:ext uri="{FF2B5EF4-FFF2-40B4-BE49-F238E27FC236}">
              <a16:creationId xmlns:a16="http://schemas.microsoft.com/office/drawing/2014/main" id="{00000000-0008-0000-0000-000054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5" name="TextBox 11604">
          <a:extLst>
            <a:ext uri="{FF2B5EF4-FFF2-40B4-BE49-F238E27FC236}">
              <a16:creationId xmlns:a16="http://schemas.microsoft.com/office/drawing/2014/main" id="{00000000-0008-0000-0000-000055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6" name="TextBox 11605">
          <a:extLst>
            <a:ext uri="{FF2B5EF4-FFF2-40B4-BE49-F238E27FC236}">
              <a16:creationId xmlns:a16="http://schemas.microsoft.com/office/drawing/2014/main" id="{00000000-0008-0000-0000-000056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7" name="TextBox 11606">
          <a:extLst>
            <a:ext uri="{FF2B5EF4-FFF2-40B4-BE49-F238E27FC236}">
              <a16:creationId xmlns:a16="http://schemas.microsoft.com/office/drawing/2014/main" id="{00000000-0008-0000-0000-000057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8" name="TextBox 11607">
          <a:extLst>
            <a:ext uri="{FF2B5EF4-FFF2-40B4-BE49-F238E27FC236}">
              <a16:creationId xmlns:a16="http://schemas.microsoft.com/office/drawing/2014/main" id="{00000000-0008-0000-0000-000058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09" name="TextBox 11608">
          <a:extLst>
            <a:ext uri="{FF2B5EF4-FFF2-40B4-BE49-F238E27FC236}">
              <a16:creationId xmlns:a16="http://schemas.microsoft.com/office/drawing/2014/main" id="{00000000-0008-0000-0000-000059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0" name="TextBox 11609">
          <a:extLst>
            <a:ext uri="{FF2B5EF4-FFF2-40B4-BE49-F238E27FC236}">
              <a16:creationId xmlns:a16="http://schemas.microsoft.com/office/drawing/2014/main" id="{00000000-0008-0000-0000-00005A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1" name="TextBox 11610">
          <a:extLst>
            <a:ext uri="{FF2B5EF4-FFF2-40B4-BE49-F238E27FC236}">
              <a16:creationId xmlns:a16="http://schemas.microsoft.com/office/drawing/2014/main" id="{00000000-0008-0000-0000-00005B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2" name="TextBox 11611">
          <a:extLst>
            <a:ext uri="{FF2B5EF4-FFF2-40B4-BE49-F238E27FC236}">
              <a16:creationId xmlns:a16="http://schemas.microsoft.com/office/drawing/2014/main" id="{00000000-0008-0000-0000-00005C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3" name="TextBox 11612">
          <a:extLst>
            <a:ext uri="{FF2B5EF4-FFF2-40B4-BE49-F238E27FC236}">
              <a16:creationId xmlns:a16="http://schemas.microsoft.com/office/drawing/2014/main" id="{00000000-0008-0000-0000-00005D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4" name="TextBox 11613">
          <a:extLst>
            <a:ext uri="{FF2B5EF4-FFF2-40B4-BE49-F238E27FC236}">
              <a16:creationId xmlns:a16="http://schemas.microsoft.com/office/drawing/2014/main" id="{00000000-0008-0000-0000-00005E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5" name="TextBox 11614">
          <a:extLst>
            <a:ext uri="{FF2B5EF4-FFF2-40B4-BE49-F238E27FC236}">
              <a16:creationId xmlns:a16="http://schemas.microsoft.com/office/drawing/2014/main" id="{00000000-0008-0000-0000-00005F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6" name="TextBox 11615">
          <a:extLst>
            <a:ext uri="{FF2B5EF4-FFF2-40B4-BE49-F238E27FC236}">
              <a16:creationId xmlns:a16="http://schemas.microsoft.com/office/drawing/2014/main" id="{00000000-0008-0000-0000-000060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7" name="TextBox 11616">
          <a:extLst>
            <a:ext uri="{FF2B5EF4-FFF2-40B4-BE49-F238E27FC236}">
              <a16:creationId xmlns:a16="http://schemas.microsoft.com/office/drawing/2014/main" id="{00000000-0008-0000-0000-000061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8" name="TextBox 11617">
          <a:extLst>
            <a:ext uri="{FF2B5EF4-FFF2-40B4-BE49-F238E27FC236}">
              <a16:creationId xmlns:a16="http://schemas.microsoft.com/office/drawing/2014/main" id="{00000000-0008-0000-0000-000062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19" name="TextBox 11618">
          <a:extLst>
            <a:ext uri="{FF2B5EF4-FFF2-40B4-BE49-F238E27FC236}">
              <a16:creationId xmlns:a16="http://schemas.microsoft.com/office/drawing/2014/main" id="{00000000-0008-0000-0000-000063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0" name="TextBox 11619">
          <a:extLst>
            <a:ext uri="{FF2B5EF4-FFF2-40B4-BE49-F238E27FC236}">
              <a16:creationId xmlns:a16="http://schemas.microsoft.com/office/drawing/2014/main" id="{00000000-0008-0000-0000-000064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1" name="TextBox 11620">
          <a:extLst>
            <a:ext uri="{FF2B5EF4-FFF2-40B4-BE49-F238E27FC236}">
              <a16:creationId xmlns:a16="http://schemas.microsoft.com/office/drawing/2014/main" id="{00000000-0008-0000-0000-000065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2" name="TextBox 11621">
          <a:extLst>
            <a:ext uri="{FF2B5EF4-FFF2-40B4-BE49-F238E27FC236}">
              <a16:creationId xmlns:a16="http://schemas.microsoft.com/office/drawing/2014/main" id="{00000000-0008-0000-0000-000066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3" name="TextBox 11622">
          <a:extLst>
            <a:ext uri="{FF2B5EF4-FFF2-40B4-BE49-F238E27FC236}">
              <a16:creationId xmlns:a16="http://schemas.microsoft.com/office/drawing/2014/main" id="{00000000-0008-0000-0000-000067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4" name="TextBox 11623">
          <a:extLst>
            <a:ext uri="{FF2B5EF4-FFF2-40B4-BE49-F238E27FC236}">
              <a16:creationId xmlns:a16="http://schemas.microsoft.com/office/drawing/2014/main" id="{00000000-0008-0000-0000-000068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5" name="TextBox 11624">
          <a:extLst>
            <a:ext uri="{FF2B5EF4-FFF2-40B4-BE49-F238E27FC236}">
              <a16:creationId xmlns:a16="http://schemas.microsoft.com/office/drawing/2014/main" id="{00000000-0008-0000-0000-000069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6" name="TextBox 11625">
          <a:extLst>
            <a:ext uri="{FF2B5EF4-FFF2-40B4-BE49-F238E27FC236}">
              <a16:creationId xmlns:a16="http://schemas.microsoft.com/office/drawing/2014/main" id="{00000000-0008-0000-0000-00006A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7" name="TextBox 11626">
          <a:extLst>
            <a:ext uri="{FF2B5EF4-FFF2-40B4-BE49-F238E27FC236}">
              <a16:creationId xmlns:a16="http://schemas.microsoft.com/office/drawing/2014/main" id="{00000000-0008-0000-0000-00006B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8" name="TextBox 11627">
          <a:extLst>
            <a:ext uri="{FF2B5EF4-FFF2-40B4-BE49-F238E27FC236}">
              <a16:creationId xmlns:a16="http://schemas.microsoft.com/office/drawing/2014/main" id="{00000000-0008-0000-0000-00006C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29" name="TextBox 11628">
          <a:extLst>
            <a:ext uri="{FF2B5EF4-FFF2-40B4-BE49-F238E27FC236}">
              <a16:creationId xmlns:a16="http://schemas.microsoft.com/office/drawing/2014/main" id="{00000000-0008-0000-0000-00006D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0" name="TextBox 11629">
          <a:extLst>
            <a:ext uri="{FF2B5EF4-FFF2-40B4-BE49-F238E27FC236}">
              <a16:creationId xmlns:a16="http://schemas.microsoft.com/office/drawing/2014/main" id="{00000000-0008-0000-0000-00006E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1" name="TextBox 11630">
          <a:extLst>
            <a:ext uri="{FF2B5EF4-FFF2-40B4-BE49-F238E27FC236}">
              <a16:creationId xmlns:a16="http://schemas.microsoft.com/office/drawing/2014/main" id="{00000000-0008-0000-0000-00006F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2" name="TextBox 11631">
          <a:extLst>
            <a:ext uri="{FF2B5EF4-FFF2-40B4-BE49-F238E27FC236}">
              <a16:creationId xmlns:a16="http://schemas.microsoft.com/office/drawing/2014/main" id="{00000000-0008-0000-0000-000070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3" name="TextBox 11632">
          <a:extLst>
            <a:ext uri="{FF2B5EF4-FFF2-40B4-BE49-F238E27FC236}">
              <a16:creationId xmlns:a16="http://schemas.microsoft.com/office/drawing/2014/main" id="{00000000-0008-0000-0000-000071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4" name="TextBox 11633">
          <a:extLst>
            <a:ext uri="{FF2B5EF4-FFF2-40B4-BE49-F238E27FC236}">
              <a16:creationId xmlns:a16="http://schemas.microsoft.com/office/drawing/2014/main" id="{00000000-0008-0000-0000-000072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5" name="TextBox 11634">
          <a:extLst>
            <a:ext uri="{FF2B5EF4-FFF2-40B4-BE49-F238E27FC236}">
              <a16:creationId xmlns:a16="http://schemas.microsoft.com/office/drawing/2014/main" id="{00000000-0008-0000-0000-000073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6" name="TextBox 11635">
          <a:extLst>
            <a:ext uri="{FF2B5EF4-FFF2-40B4-BE49-F238E27FC236}">
              <a16:creationId xmlns:a16="http://schemas.microsoft.com/office/drawing/2014/main" id="{00000000-0008-0000-0000-000074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7" name="TextBox 11636">
          <a:extLst>
            <a:ext uri="{FF2B5EF4-FFF2-40B4-BE49-F238E27FC236}">
              <a16:creationId xmlns:a16="http://schemas.microsoft.com/office/drawing/2014/main" id="{00000000-0008-0000-0000-000075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8" name="TextBox 11637">
          <a:extLst>
            <a:ext uri="{FF2B5EF4-FFF2-40B4-BE49-F238E27FC236}">
              <a16:creationId xmlns:a16="http://schemas.microsoft.com/office/drawing/2014/main" id="{00000000-0008-0000-0000-000076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39" name="TextBox 11638">
          <a:extLst>
            <a:ext uri="{FF2B5EF4-FFF2-40B4-BE49-F238E27FC236}">
              <a16:creationId xmlns:a16="http://schemas.microsoft.com/office/drawing/2014/main" id="{00000000-0008-0000-0000-000077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0" name="TextBox 11639">
          <a:extLst>
            <a:ext uri="{FF2B5EF4-FFF2-40B4-BE49-F238E27FC236}">
              <a16:creationId xmlns:a16="http://schemas.microsoft.com/office/drawing/2014/main" id="{00000000-0008-0000-0000-000078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1" name="TextBox 11640">
          <a:extLst>
            <a:ext uri="{FF2B5EF4-FFF2-40B4-BE49-F238E27FC236}">
              <a16:creationId xmlns:a16="http://schemas.microsoft.com/office/drawing/2014/main" id="{00000000-0008-0000-0000-000079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2" name="TextBox 11641">
          <a:extLst>
            <a:ext uri="{FF2B5EF4-FFF2-40B4-BE49-F238E27FC236}">
              <a16:creationId xmlns:a16="http://schemas.microsoft.com/office/drawing/2014/main" id="{00000000-0008-0000-0000-00007A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3" name="TextBox 11642">
          <a:extLst>
            <a:ext uri="{FF2B5EF4-FFF2-40B4-BE49-F238E27FC236}">
              <a16:creationId xmlns:a16="http://schemas.microsoft.com/office/drawing/2014/main" id="{00000000-0008-0000-0000-00007B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4" name="TextBox 11643">
          <a:extLst>
            <a:ext uri="{FF2B5EF4-FFF2-40B4-BE49-F238E27FC236}">
              <a16:creationId xmlns:a16="http://schemas.microsoft.com/office/drawing/2014/main" id="{00000000-0008-0000-0000-00007C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5" name="TextBox 11644">
          <a:extLst>
            <a:ext uri="{FF2B5EF4-FFF2-40B4-BE49-F238E27FC236}">
              <a16:creationId xmlns:a16="http://schemas.microsoft.com/office/drawing/2014/main" id="{00000000-0008-0000-0000-00007D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6" name="TextBox 11645">
          <a:extLst>
            <a:ext uri="{FF2B5EF4-FFF2-40B4-BE49-F238E27FC236}">
              <a16:creationId xmlns:a16="http://schemas.microsoft.com/office/drawing/2014/main" id="{00000000-0008-0000-0000-00007E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7" name="TextBox 11646">
          <a:extLst>
            <a:ext uri="{FF2B5EF4-FFF2-40B4-BE49-F238E27FC236}">
              <a16:creationId xmlns:a16="http://schemas.microsoft.com/office/drawing/2014/main" id="{00000000-0008-0000-0000-00007F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8" name="TextBox 11647">
          <a:extLst>
            <a:ext uri="{FF2B5EF4-FFF2-40B4-BE49-F238E27FC236}">
              <a16:creationId xmlns:a16="http://schemas.microsoft.com/office/drawing/2014/main" id="{00000000-0008-0000-0000-000080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49" name="TextBox 11648">
          <a:extLst>
            <a:ext uri="{FF2B5EF4-FFF2-40B4-BE49-F238E27FC236}">
              <a16:creationId xmlns:a16="http://schemas.microsoft.com/office/drawing/2014/main" id="{00000000-0008-0000-0000-000081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0" name="TextBox 11649">
          <a:extLst>
            <a:ext uri="{FF2B5EF4-FFF2-40B4-BE49-F238E27FC236}">
              <a16:creationId xmlns:a16="http://schemas.microsoft.com/office/drawing/2014/main" id="{00000000-0008-0000-0000-000082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1" name="TextBox 11650">
          <a:extLst>
            <a:ext uri="{FF2B5EF4-FFF2-40B4-BE49-F238E27FC236}">
              <a16:creationId xmlns:a16="http://schemas.microsoft.com/office/drawing/2014/main" id="{00000000-0008-0000-0000-000083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2" name="TextBox 11651">
          <a:extLst>
            <a:ext uri="{FF2B5EF4-FFF2-40B4-BE49-F238E27FC236}">
              <a16:creationId xmlns:a16="http://schemas.microsoft.com/office/drawing/2014/main" id="{00000000-0008-0000-0000-000084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3" name="TextBox 11652">
          <a:extLst>
            <a:ext uri="{FF2B5EF4-FFF2-40B4-BE49-F238E27FC236}">
              <a16:creationId xmlns:a16="http://schemas.microsoft.com/office/drawing/2014/main" id="{00000000-0008-0000-0000-000085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4" name="TextBox 11653">
          <a:extLst>
            <a:ext uri="{FF2B5EF4-FFF2-40B4-BE49-F238E27FC236}">
              <a16:creationId xmlns:a16="http://schemas.microsoft.com/office/drawing/2014/main" id="{00000000-0008-0000-0000-000086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5" name="TextBox 11654">
          <a:extLst>
            <a:ext uri="{FF2B5EF4-FFF2-40B4-BE49-F238E27FC236}">
              <a16:creationId xmlns:a16="http://schemas.microsoft.com/office/drawing/2014/main" id="{00000000-0008-0000-0000-000087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6" name="TextBox 11655">
          <a:extLst>
            <a:ext uri="{FF2B5EF4-FFF2-40B4-BE49-F238E27FC236}">
              <a16:creationId xmlns:a16="http://schemas.microsoft.com/office/drawing/2014/main" id="{00000000-0008-0000-0000-000088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7" name="TextBox 11656">
          <a:extLst>
            <a:ext uri="{FF2B5EF4-FFF2-40B4-BE49-F238E27FC236}">
              <a16:creationId xmlns:a16="http://schemas.microsoft.com/office/drawing/2014/main" id="{00000000-0008-0000-0000-000089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8" name="TextBox 11657">
          <a:extLst>
            <a:ext uri="{FF2B5EF4-FFF2-40B4-BE49-F238E27FC236}">
              <a16:creationId xmlns:a16="http://schemas.microsoft.com/office/drawing/2014/main" id="{00000000-0008-0000-0000-00008A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59" name="TextBox 11658">
          <a:extLst>
            <a:ext uri="{FF2B5EF4-FFF2-40B4-BE49-F238E27FC236}">
              <a16:creationId xmlns:a16="http://schemas.microsoft.com/office/drawing/2014/main" id="{00000000-0008-0000-0000-00008B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0" name="TextBox 11659">
          <a:extLst>
            <a:ext uri="{FF2B5EF4-FFF2-40B4-BE49-F238E27FC236}">
              <a16:creationId xmlns:a16="http://schemas.microsoft.com/office/drawing/2014/main" id="{00000000-0008-0000-0000-00008C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1" name="TextBox 11660">
          <a:extLst>
            <a:ext uri="{FF2B5EF4-FFF2-40B4-BE49-F238E27FC236}">
              <a16:creationId xmlns:a16="http://schemas.microsoft.com/office/drawing/2014/main" id="{00000000-0008-0000-0000-00008D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2" name="TextBox 11661">
          <a:extLst>
            <a:ext uri="{FF2B5EF4-FFF2-40B4-BE49-F238E27FC236}">
              <a16:creationId xmlns:a16="http://schemas.microsoft.com/office/drawing/2014/main" id="{00000000-0008-0000-0000-00008E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3" name="TextBox 11662">
          <a:extLst>
            <a:ext uri="{FF2B5EF4-FFF2-40B4-BE49-F238E27FC236}">
              <a16:creationId xmlns:a16="http://schemas.microsoft.com/office/drawing/2014/main" id="{00000000-0008-0000-0000-00008F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4" name="TextBox 11663">
          <a:extLst>
            <a:ext uri="{FF2B5EF4-FFF2-40B4-BE49-F238E27FC236}">
              <a16:creationId xmlns:a16="http://schemas.microsoft.com/office/drawing/2014/main" id="{00000000-0008-0000-0000-000090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5" name="TextBox 11664">
          <a:extLst>
            <a:ext uri="{FF2B5EF4-FFF2-40B4-BE49-F238E27FC236}">
              <a16:creationId xmlns:a16="http://schemas.microsoft.com/office/drawing/2014/main" id="{00000000-0008-0000-0000-000091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6" name="TextBox 11665">
          <a:extLst>
            <a:ext uri="{FF2B5EF4-FFF2-40B4-BE49-F238E27FC236}">
              <a16:creationId xmlns:a16="http://schemas.microsoft.com/office/drawing/2014/main" id="{00000000-0008-0000-0000-000092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7" name="TextBox 11666">
          <a:extLst>
            <a:ext uri="{FF2B5EF4-FFF2-40B4-BE49-F238E27FC236}">
              <a16:creationId xmlns:a16="http://schemas.microsoft.com/office/drawing/2014/main" id="{00000000-0008-0000-0000-000093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8" name="TextBox 11667">
          <a:extLst>
            <a:ext uri="{FF2B5EF4-FFF2-40B4-BE49-F238E27FC236}">
              <a16:creationId xmlns:a16="http://schemas.microsoft.com/office/drawing/2014/main" id="{00000000-0008-0000-0000-000094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69" name="TextBox 11668">
          <a:extLst>
            <a:ext uri="{FF2B5EF4-FFF2-40B4-BE49-F238E27FC236}">
              <a16:creationId xmlns:a16="http://schemas.microsoft.com/office/drawing/2014/main" id="{00000000-0008-0000-0000-000095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0" name="TextBox 11669">
          <a:extLst>
            <a:ext uri="{FF2B5EF4-FFF2-40B4-BE49-F238E27FC236}">
              <a16:creationId xmlns:a16="http://schemas.microsoft.com/office/drawing/2014/main" id="{00000000-0008-0000-0000-000096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1" name="TextBox 11670">
          <a:extLst>
            <a:ext uri="{FF2B5EF4-FFF2-40B4-BE49-F238E27FC236}">
              <a16:creationId xmlns:a16="http://schemas.microsoft.com/office/drawing/2014/main" id="{00000000-0008-0000-0000-000097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2" name="TextBox 11671">
          <a:extLst>
            <a:ext uri="{FF2B5EF4-FFF2-40B4-BE49-F238E27FC236}">
              <a16:creationId xmlns:a16="http://schemas.microsoft.com/office/drawing/2014/main" id="{00000000-0008-0000-0000-000098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3" name="TextBox 11672">
          <a:extLst>
            <a:ext uri="{FF2B5EF4-FFF2-40B4-BE49-F238E27FC236}">
              <a16:creationId xmlns:a16="http://schemas.microsoft.com/office/drawing/2014/main" id="{00000000-0008-0000-0000-000099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4" name="TextBox 11673">
          <a:extLst>
            <a:ext uri="{FF2B5EF4-FFF2-40B4-BE49-F238E27FC236}">
              <a16:creationId xmlns:a16="http://schemas.microsoft.com/office/drawing/2014/main" id="{00000000-0008-0000-0000-00009A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5" name="TextBox 11674">
          <a:extLst>
            <a:ext uri="{FF2B5EF4-FFF2-40B4-BE49-F238E27FC236}">
              <a16:creationId xmlns:a16="http://schemas.microsoft.com/office/drawing/2014/main" id="{00000000-0008-0000-0000-00009B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6" name="TextBox 11675">
          <a:extLst>
            <a:ext uri="{FF2B5EF4-FFF2-40B4-BE49-F238E27FC236}">
              <a16:creationId xmlns:a16="http://schemas.microsoft.com/office/drawing/2014/main" id="{00000000-0008-0000-0000-00009C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7" name="TextBox 11676">
          <a:extLst>
            <a:ext uri="{FF2B5EF4-FFF2-40B4-BE49-F238E27FC236}">
              <a16:creationId xmlns:a16="http://schemas.microsoft.com/office/drawing/2014/main" id="{00000000-0008-0000-0000-00009D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8" name="TextBox 11677">
          <a:extLst>
            <a:ext uri="{FF2B5EF4-FFF2-40B4-BE49-F238E27FC236}">
              <a16:creationId xmlns:a16="http://schemas.microsoft.com/office/drawing/2014/main" id="{00000000-0008-0000-0000-00009E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79" name="TextBox 11678">
          <a:extLst>
            <a:ext uri="{FF2B5EF4-FFF2-40B4-BE49-F238E27FC236}">
              <a16:creationId xmlns:a16="http://schemas.microsoft.com/office/drawing/2014/main" id="{00000000-0008-0000-0000-00009F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0" name="TextBox 11679">
          <a:extLst>
            <a:ext uri="{FF2B5EF4-FFF2-40B4-BE49-F238E27FC236}">
              <a16:creationId xmlns:a16="http://schemas.microsoft.com/office/drawing/2014/main" id="{00000000-0008-0000-0000-0000A0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1" name="TextBox 11680">
          <a:extLst>
            <a:ext uri="{FF2B5EF4-FFF2-40B4-BE49-F238E27FC236}">
              <a16:creationId xmlns:a16="http://schemas.microsoft.com/office/drawing/2014/main" id="{00000000-0008-0000-0000-0000A1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2" name="TextBox 11681">
          <a:extLst>
            <a:ext uri="{FF2B5EF4-FFF2-40B4-BE49-F238E27FC236}">
              <a16:creationId xmlns:a16="http://schemas.microsoft.com/office/drawing/2014/main" id="{00000000-0008-0000-0000-0000A2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3" name="TextBox 11682">
          <a:extLst>
            <a:ext uri="{FF2B5EF4-FFF2-40B4-BE49-F238E27FC236}">
              <a16:creationId xmlns:a16="http://schemas.microsoft.com/office/drawing/2014/main" id="{00000000-0008-0000-0000-0000A3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4" name="TextBox 11683">
          <a:extLst>
            <a:ext uri="{FF2B5EF4-FFF2-40B4-BE49-F238E27FC236}">
              <a16:creationId xmlns:a16="http://schemas.microsoft.com/office/drawing/2014/main" id="{00000000-0008-0000-0000-0000A4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5" name="TextBox 11684">
          <a:extLst>
            <a:ext uri="{FF2B5EF4-FFF2-40B4-BE49-F238E27FC236}">
              <a16:creationId xmlns:a16="http://schemas.microsoft.com/office/drawing/2014/main" id="{00000000-0008-0000-0000-0000A5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6" name="TextBox 11685">
          <a:extLst>
            <a:ext uri="{FF2B5EF4-FFF2-40B4-BE49-F238E27FC236}">
              <a16:creationId xmlns:a16="http://schemas.microsoft.com/office/drawing/2014/main" id="{00000000-0008-0000-0000-0000A6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7" name="TextBox 11686">
          <a:extLst>
            <a:ext uri="{FF2B5EF4-FFF2-40B4-BE49-F238E27FC236}">
              <a16:creationId xmlns:a16="http://schemas.microsoft.com/office/drawing/2014/main" id="{00000000-0008-0000-0000-0000A7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8" name="TextBox 11687">
          <a:extLst>
            <a:ext uri="{FF2B5EF4-FFF2-40B4-BE49-F238E27FC236}">
              <a16:creationId xmlns:a16="http://schemas.microsoft.com/office/drawing/2014/main" id="{00000000-0008-0000-0000-0000A8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89" name="TextBox 11688">
          <a:extLst>
            <a:ext uri="{FF2B5EF4-FFF2-40B4-BE49-F238E27FC236}">
              <a16:creationId xmlns:a16="http://schemas.microsoft.com/office/drawing/2014/main" id="{00000000-0008-0000-0000-0000A9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0" name="TextBox 11689">
          <a:extLst>
            <a:ext uri="{FF2B5EF4-FFF2-40B4-BE49-F238E27FC236}">
              <a16:creationId xmlns:a16="http://schemas.microsoft.com/office/drawing/2014/main" id="{00000000-0008-0000-0000-0000AA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1" name="TextBox 11690">
          <a:extLst>
            <a:ext uri="{FF2B5EF4-FFF2-40B4-BE49-F238E27FC236}">
              <a16:creationId xmlns:a16="http://schemas.microsoft.com/office/drawing/2014/main" id="{00000000-0008-0000-0000-0000AB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2" name="TextBox 11691">
          <a:extLst>
            <a:ext uri="{FF2B5EF4-FFF2-40B4-BE49-F238E27FC236}">
              <a16:creationId xmlns:a16="http://schemas.microsoft.com/office/drawing/2014/main" id="{00000000-0008-0000-0000-0000AC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3" name="TextBox 11692">
          <a:extLst>
            <a:ext uri="{FF2B5EF4-FFF2-40B4-BE49-F238E27FC236}">
              <a16:creationId xmlns:a16="http://schemas.microsoft.com/office/drawing/2014/main" id="{00000000-0008-0000-0000-0000AD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4" name="TextBox 11693">
          <a:extLst>
            <a:ext uri="{FF2B5EF4-FFF2-40B4-BE49-F238E27FC236}">
              <a16:creationId xmlns:a16="http://schemas.microsoft.com/office/drawing/2014/main" id="{00000000-0008-0000-0000-0000AE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5" name="TextBox 11694">
          <a:extLst>
            <a:ext uri="{FF2B5EF4-FFF2-40B4-BE49-F238E27FC236}">
              <a16:creationId xmlns:a16="http://schemas.microsoft.com/office/drawing/2014/main" id="{00000000-0008-0000-0000-0000AF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6" name="TextBox 11695">
          <a:extLst>
            <a:ext uri="{FF2B5EF4-FFF2-40B4-BE49-F238E27FC236}">
              <a16:creationId xmlns:a16="http://schemas.microsoft.com/office/drawing/2014/main" id="{00000000-0008-0000-0000-0000B0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7" name="TextBox 11696">
          <a:extLst>
            <a:ext uri="{FF2B5EF4-FFF2-40B4-BE49-F238E27FC236}">
              <a16:creationId xmlns:a16="http://schemas.microsoft.com/office/drawing/2014/main" id="{00000000-0008-0000-0000-0000B1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8" name="TextBox 11697">
          <a:extLst>
            <a:ext uri="{FF2B5EF4-FFF2-40B4-BE49-F238E27FC236}">
              <a16:creationId xmlns:a16="http://schemas.microsoft.com/office/drawing/2014/main" id="{00000000-0008-0000-0000-0000B2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699" name="TextBox 11698">
          <a:extLst>
            <a:ext uri="{FF2B5EF4-FFF2-40B4-BE49-F238E27FC236}">
              <a16:creationId xmlns:a16="http://schemas.microsoft.com/office/drawing/2014/main" id="{00000000-0008-0000-0000-0000B3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0" name="TextBox 11699">
          <a:extLst>
            <a:ext uri="{FF2B5EF4-FFF2-40B4-BE49-F238E27FC236}">
              <a16:creationId xmlns:a16="http://schemas.microsoft.com/office/drawing/2014/main" id="{00000000-0008-0000-0000-0000B4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1" name="TextBox 11700">
          <a:extLst>
            <a:ext uri="{FF2B5EF4-FFF2-40B4-BE49-F238E27FC236}">
              <a16:creationId xmlns:a16="http://schemas.microsoft.com/office/drawing/2014/main" id="{00000000-0008-0000-0000-0000B5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2" name="TextBox 11701">
          <a:extLst>
            <a:ext uri="{FF2B5EF4-FFF2-40B4-BE49-F238E27FC236}">
              <a16:creationId xmlns:a16="http://schemas.microsoft.com/office/drawing/2014/main" id="{00000000-0008-0000-0000-0000B6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3" name="TextBox 11702">
          <a:extLst>
            <a:ext uri="{FF2B5EF4-FFF2-40B4-BE49-F238E27FC236}">
              <a16:creationId xmlns:a16="http://schemas.microsoft.com/office/drawing/2014/main" id="{00000000-0008-0000-0000-0000B7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4" name="TextBox 11703">
          <a:extLst>
            <a:ext uri="{FF2B5EF4-FFF2-40B4-BE49-F238E27FC236}">
              <a16:creationId xmlns:a16="http://schemas.microsoft.com/office/drawing/2014/main" id="{00000000-0008-0000-0000-0000B8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5" name="TextBox 11704">
          <a:extLst>
            <a:ext uri="{FF2B5EF4-FFF2-40B4-BE49-F238E27FC236}">
              <a16:creationId xmlns:a16="http://schemas.microsoft.com/office/drawing/2014/main" id="{00000000-0008-0000-0000-0000B9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6" name="TextBox 11705">
          <a:extLst>
            <a:ext uri="{FF2B5EF4-FFF2-40B4-BE49-F238E27FC236}">
              <a16:creationId xmlns:a16="http://schemas.microsoft.com/office/drawing/2014/main" id="{00000000-0008-0000-0000-0000BA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7" name="TextBox 11706">
          <a:extLst>
            <a:ext uri="{FF2B5EF4-FFF2-40B4-BE49-F238E27FC236}">
              <a16:creationId xmlns:a16="http://schemas.microsoft.com/office/drawing/2014/main" id="{00000000-0008-0000-0000-0000BB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8" name="TextBox 11707">
          <a:extLst>
            <a:ext uri="{FF2B5EF4-FFF2-40B4-BE49-F238E27FC236}">
              <a16:creationId xmlns:a16="http://schemas.microsoft.com/office/drawing/2014/main" id="{00000000-0008-0000-0000-0000BC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09" name="TextBox 11708">
          <a:extLst>
            <a:ext uri="{FF2B5EF4-FFF2-40B4-BE49-F238E27FC236}">
              <a16:creationId xmlns:a16="http://schemas.microsoft.com/office/drawing/2014/main" id="{00000000-0008-0000-0000-0000BD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0" name="TextBox 11709">
          <a:extLst>
            <a:ext uri="{FF2B5EF4-FFF2-40B4-BE49-F238E27FC236}">
              <a16:creationId xmlns:a16="http://schemas.microsoft.com/office/drawing/2014/main" id="{00000000-0008-0000-0000-0000BE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1" name="TextBox 11710">
          <a:extLst>
            <a:ext uri="{FF2B5EF4-FFF2-40B4-BE49-F238E27FC236}">
              <a16:creationId xmlns:a16="http://schemas.microsoft.com/office/drawing/2014/main" id="{00000000-0008-0000-0000-0000BF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2" name="TextBox 11711">
          <a:extLst>
            <a:ext uri="{FF2B5EF4-FFF2-40B4-BE49-F238E27FC236}">
              <a16:creationId xmlns:a16="http://schemas.microsoft.com/office/drawing/2014/main" id="{00000000-0008-0000-0000-0000C0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3" name="TextBox 11712">
          <a:extLst>
            <a:ext uri="{FF2B5EF4-FFF2-40B4-BE49-F238E27FC236}">
              <a16:creationId xmlns:a16="http://schemas.microsoft.com/office/drawing/2014/main" id="{00000000-0008-0000-0000-0000C1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4" name="TextBox 11713">
          <a:extLst>
            <a:ext uri="{FF2B5EF4-FFF2-40B4-BE49-F238E27FC236}">
              <a16:creationId xmlns:a16="http://schemas.microsoft.com/office/drawing/2014/main" id="{00000000-0008-0000-0000-0000C2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5" name="TextBox 11714">
          <a:extLst>
            <a:ext uri="{FF2B5EF4-FFF2-40B4-BE49-F238E27FC236}">
              <a16:creationId xmlns:a16="http://schemas.microsoft.com/office/drawing/2014/main" id="{00000000-0008-0000-0000-0000C3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6" name="TextBox 11715">
          <a:extLst>
            <a:ext uri="{FF2B5EF4-FFF2-40B4-BE49-F238E27FC236}">
              <a16:creationId xmlns:a16="http://schemas.microsoft.com/office/drawing/2014/main" id="{00000000-0008-0000-0000-0000C4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7" name="TextBox 11716">
          <a:extLst>
            <a:ext uri="{FF2B5EF4-FFF2-40B4-BE49-F238E27FC236}">
              <a16:creationId xmlns:a16="http://schemas.microsoft.com/office/drawing/2014/main" id="{00000000-0008-0000-0000-0000C5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8" name="TextBox 11717">
          <a:extLst>
            <a:ext uri="{FF2B5EF4-FFF2-40B4-BE49-F238E27FC236}">
              <a16:creationId xmlns:a16="http://schemas.microsoft.com/office/drawing/2014/main" id="{00000000-0008-0000-0000-0000C6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19" name="TextBox 11718">
          <a:extLst>
            <a:ext uri="{FF2B5EF4-FFF2-40B4-BE49-F238E27FC236}">
              <a16:creationId xmlns:a16="http://schemas.microsoft.com/office/drawing/2014/main" id="{00000000-0008-0000-0000-0000C7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0" name="TextBox 11719">
          <a:extLst>
            <a:ext uri="{FF2B5EF4-FFF2-40B4-BE49-F238E27FC236}">
              <a16:creationId xmlns:a16="http://schemas.microsoft.com/office/drawing/2014/main" id="{00000000-0008-0000-0000-0000C8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1" name="TextBox 11720">
          <a:extLst>
            <a:ext uri="{FF2B5EF4-FFF2-40B4-BE49-F238E27FC236}">
              <a16:creationId xmlns:a16="http://schemas.microsoft.com/office/drawing/2014/main" id="{00000000-0008-0000-0000-0000C9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2" name="TextBox 11721">
          <a:extLst>
            <a:ext uri="{FF2B5EF4-FFF2-40B4-BE49-F238E27FC236}">
              <a16:creationId xmlns:a16="http://schemas.microsoft.com/office/drawing/2014/main" id="{00000000-0008-0000-0000-0000CA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3" name="TextBox 11722">
          <a:extLst>
            <a:ext uri="{FF2B5EF4-FFF2-40B4-BE49-F238E27FC236}">
              <a16:creationId xmlns:a16="http://schemas.microsoft.com/office/drawing/2014/main" id="{00000000-0008-0000-0000-0000CB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4" name="TextBox 11723">
          <a:extLst>
            <a:ext uri="{FF2B5EF4-FFF2-40B4-BE49-F238E27FC236}">
              <a16:creationId xmlns:a16="http://schemas.microsoft.com/office/drawing/2014/main" id="{00000000-0008-0000-0000-0000CC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5" name="TextBox 11724">
          <a:extLst>
            <a:ext uri="{FF2B5EF4-FFF2-40B4-BE49-F238E27FC236}">
              <a16:creationId xmlns:a16="http://schemas.microsoft.com/office/drawing/2014/main" id="{00000000-0008-0000-0000-0000CD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6" name="TextBox 11725">
          <a:extLst>
            <a:ext uri="{FF2B5EF4-FFF2-40B4-BE49-F238E27FC236}">
              <a16:creationId xmlns:a16="http://schemas.microsoft.com/office/drawing/2014/main" id="{00000000-0008-0000-0000-0000CE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7" name="TextBox 11726">
          <a:extLst>
            <a:ext uri="{FF2B5EF4-FFF2-40B4-BE49-F238E27FC236}">
              <a16:creationId xmlns:a16="http://schemas.microsoft.com/office/drawing/2014/main" id="{00000000-0008-0000-0000-0000CF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8" name="TextBox 11727">
          <a:extLst>
            <a:ext uri="{FF2B5EF4-FFF2-40B4-BE49-F238E27FC236}">
              <a16:creationId xmlns:a16="http://schemas.microsoft.com/office/drawing/2014/main" id="{00000000-0008-0000-0000-0000D0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29" name="TextBox 11728">
          <a:extLst>
            <a:ext uri="{FF2B5EF4-FFF2-40B4-BE49-F238E27FC236}">
              <a16:creationId xmlns:a16="http://schemas.microsoft.com/office/drawing/2014/main" id="{00000000-0008-0000-0000-0000D1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0" name="TextBox 11729">
          <a:extLst>
            <a:ext uri="{FF2B5EF4-FFF2-40B4-BE49-F238E27FC236}">
              <a16:creationId xmlns:a16="http://schemas.microsoft.com/office/drawing/2014/main" id="{00000000-0008-0000-0000-0000D2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1" name="TextBox 11730">
          <a:extLst>
            <a:ext uri="{FF2B5EF4-FFF2-40B4-BE49-F238E27FC236}">
              <a16:creationId xmlns:a16="http://schemas.microsoft.com/office/drawing/2014/main" id="{00000000-0008-0000-0000-0000D3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2" name="TextBox 11731">
          <a:extLst>
            <a:ext uri="{FF2B5EF4-FFF2-40B4-BE49-F238E27FC236}">
              <a16:creationId xmlns:a16="http://schemas.microsoft.com/office/drawing/2014/main" id="{00000000-0008-0000-0000-0000D4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3" name="TextBox 11732">
          <a:extLst>
            <a:ext uri="{FF2B5EF4-FFF2-40B4-BE49-F238E27FC236}">
              <a16:creationId xmlns:a16="http://schemas.microsoft.com/office/drawing/2014/main" id="{00000000-0008-0000-0000-0000D5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4" name="TextBox 11733">
          <a:extLst>
            <a:ext uri="{FF2B5EF4-FFF2-40B4-BE49-F238E27FC236}">
              <a16:creationId xmlns:a16="http://schemas.microsoft.com/office/drawing/2014/main" id="{00000000-0008-0000-0000-0000D6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5" name="TextBox 11734">
          <a:extLst>
            <a:ext uri="{FF2B5EF4-FFF2-40B4-BE49-F238E27FC236}">
              <a16:creationId xmlns:a16="http://schemas.microsoft.com/office/drawing/2014/main" id="{00000000-0008-0000-0000-0000D7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6" name="TextBox 11735">
          <a:extLst>
            <a:ext uri="{FF2B5EF4-FFF2-40B4-BE49-F238E27FC236}">
              <a16:creationId xmlns:a16="http://schemas.microsoft.com/office/drawing/2014/main" id="{00000000-0008-0000-0000-0000D8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7" name="TextBox 11736">
          <a:extLst>
            <a:ext uri="{FF2B5EF4-FFF2-40B4-BE49-F238E27FC236}">
              <a16:creationId xmlns:a16="http://schemas.microsoft.com/office/drawing/2014/main" id="{00000000-0008-0000-0000-0000D9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8" name="TextBox 11737">
          <a:extLst>
            <a:ext uri="{FF2B5EF4-FFF2-40B4-BE49-F238E27FC236}">
              <a16:creationId xmlns:a16="http://schemas.microsoft.com/office/drawing/2014/main" id="{00000000-0008-0000-0000-0000DA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39" name="TextBox 11738">
          <a:extLst>
            <a:ext uri="{FF2B5EF4-FFF2-40B4-BE49-F238E27FC236}">
              <a16:creationId xmlns:a16="http://schemas.microsoft.com/office/drawing/2014/main" id="{00000000-0008-0000-0000-0000DB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0" name="TextBox 11739">
          <a:extLst>
            <a:ext uri="{FF2B5EF4-FFF2-40B4-BE49-F238E27FC236}">
              <a16:creationId xmlns:a16="http://schemas.microsoft.com/office/drawing/2014/main" id="{00000000-0008-0000-0000-0000DC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1" name="TextBox 11740">
          <a:extLst>
            <a:ext uri="{FF2B5EF4-FFF2-40B4-BE49-F238E27FC236}">
              <a16:creationId xmlns:a16="http://schemas.microsoft.com/office/drawing/2014/main" id="{00000000-0008-0000-0000-0000DD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2" name="TextBox 11741">
          <a:extLst>
            <a:ext uri="{FF2B5EF4-FFF2-40B4-BE49-F238E27FC236}">
              <a16:creationId xmlns:a16="http://schemas.microsoft.com/office/drawing/2014/main" id="{00000000-0008-0000-0000-0000DE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3" name="TextBox 11742">
          <a:extLst>
            <a:ext uri="{FF2B5EF4-FFF2-40B4-BE49-F238E27FC236}">
              <a16:creationId xmlns:a16="http://schemas.microsoft.com/office/drawing/2014/main" id="{00000000-0008-0000-0000-0000DF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4" name="TextBox 11743">
          <a:extLst>
            <a:ext uri="{FF2B5EF4-FFF2-40B4-BE49-F238E27FC236}">
              <a16:creationId xmlns:a16="http://schemas.microsoft.com/office/drawing/2014/main" id="{00000000-0008-0000-0000-0000E0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5" name="TextBox 11744">
          <a:extLst>
            <a:ext uri="{FF2B5EF4-FFF2-40B4-BE49-F238E27FC236}">
              <a16:creationId xmlns:a16="http://schemas.microsoft.com/office/drawing/2014/main" id="{00000000-0008-0000-0000-0000E1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6" name="TextBox 11745">
          <a:extLst>
            <a:ext uri="{FF2B5EF4-FFF2-40B4-BE49-F238E27FC236}">
              <a16:creationId xmlns:a16="http://schemas.microsoft.com/office/drawing/2014/main" id="{00000000-0008-0000-0000-0000E2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7" name="TextBox 11746">
          <a:extLst>
            <a:ext uri="{FF2B5EF4-FFF2-40B4-BE49-F238E27FC236}">
              <a16:creationId xmlns:a16="http://schemas.microsoft.com/office/drawing/2014/main" id="{00000000-0008-0000-0000-0000E3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8" name="TextBox 11747">
          <a:extLst>
            <a:ext uri="{FF2B5EF4-FFF2-40B4-BE49-F238E27FC236}">
              <a16:creationId xmlns:a16="http://schemas.microsoft.com/office/drawing/2014/main" id="{00000000-0008-0000-0000-0000E4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49" name="TextBox 11748">
          <a:extLst>
            <a:ext uri="{FF2B5EF4-FFF2-40B4-BE49-F238E27FC236}">
              <a16:creationId xmlns:a16="http://schemas.microsoft.com/office/drawing/2014/main" id="{00000000-0008-0000-0000-0000E5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0" name="TextBox 11749">
          <a:extLst>
            <a:ext uri="{FF2B5EF4-FFF2-40B4-BE49-F238E27FC236}">
              <a16:creationId xmlns:a16="http://schemas.microsoft.com/office/drawing/2014/main" id="{00000000-0008-0000-0000-0000E6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1" name="TextBox 11750">
          <a:extLst>
            <a:ext uri="{FF2B5EF4-FFF2-40B4-BE49-F238E27FC236}">
              <a16:creationId xmlns:a16="http://schemas.microsoft.com/office/drawing/2014/main" id="{00000000-0008-0000-0000-0000E7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2" name="TextBox 11751">
          <a:extLst>
            <a:ext uri="{FF2B5EF4-FFF2-40B4-BE49-F238E27FC236}">
              <a16:creationId xmlns:a16="http://schemas.microsoft.com/office/drawing/2014/main" id="{00000000-0008-0000-0000-0000E8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3" name="TextBox 11752">
          <a:extLst>
            <a:ext uri="{FF2B5EF4-FFF2-40B4-BE49-F238E27FC236}">
              <a16:creationId xmlns:a16="http://schemas.microsoft.com/office/drawing/2014/main" id="{00000000-0008-0000-0000-0000E9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4" name="TextBox 11753">
          <a:extLst>
            <a:ext uri="{FF2B5EF4-FFF2-40B4-BE49-F238E27FC236}">
              <a16:creationId xmlns:a16="http://schemas.microsoft.com/office/drawing/2014/main" id="{00000000-0008-0000-0000-0000EA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5" name="TextBox 11754">
          <a:extLst>
            <a:ext uri="{FF2B5EF4-FFF2-40B4-BE49-F238E27FC236}">
              <a16:creationId xmlns:a16="http://schemas.microsoft.com/office/drawing/2014/main" id="{00000000-0008-0000-0000-0000EB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6" name="TextBox 11755">
          <a:extLst>
            <a:ext uri="{FF2B5EF4-FFF2-40B4-BE49-F238E27FC236}">
              <a16:creationId xmlns:a16="http://schemas.microsoft.com/office/drawing/2014/main" id="{00000000-0008-0000-0000-0000EC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7" name="TextBox 11756">
          <a:extLst>
            <a:ext uri="{FF2B5EF4-FFF2-40B4-BE49-F238E27FC236}">
              <a16:creationId xmlns:a16="http://schemas.microsoft.com/office/drawing/2014/main" id="{00000000-0008-0000-0000-0000ED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8" name="TextBox 11757">
          <a:extLst>
            <a:ext uri="{FF2B5EF4-FFF2-40B4-BE49-F238E27FC236}">
              <a16:creationId xmlns:a16="http://schemas.microsoft.com/office/drawing/2014/main" id="{00000000-0008-0000-0000-0000EE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59" name="TextBox 11758">
          <a:extLst>
            <a:ext uri="{FF2B5EF4-FFF2-40B4-BE49-F238E27FC236}">
              <a16:creationId xmlns:a16="http://schemas.microsoft.com/office/drawing/2014/main" id="{00000000-0008-0000-0000-0000EF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0" name="TextBox 11759">
          <a:extLst>
            <a:ext uri="{FF2B5EF4-FFF2-40B4-BE49-F238E27FC236}">
              <a16:creationId xmlns:a16="http://schemas.microsoft.com/office/drawing/2014/main" id="{00000000-0008-0000-0000-0000F0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1" name="TextBox 11760">
          <a:extLst>
            <a:ext uri="{FF2B5EF4-FFF2-40B4-BE49-F238E27FC236}">
              <a16:creationId xmlns:a16="http://schemas.microsoft.com/office/drawing/2014/main" id="{00000000-0008-0000-0000-0000F1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2" name="TextBox 11761">
          <a:extLst>
            <a:ext uri="{FF2B5EF4-FFF2-40B4-BE49-F238E27FC236}">
              <a16:creationId xmlns:a16="http://schemas.microsoft.com/office/drawing/2014/main" id="{00000000-0008-0000-0000-0000F2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3" name="TextBox 11762">
          <a:extLst>
            <a:ext uri="{FF2B5EF4-FFF2-40B4-BE49-F238E27FC236}">
              <a16:creationId xmlns:a16="http://schemas.microsoft.com/office/drawing/2014/main" id="{00000000-0008-0000-0000-0000F3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4" name="TextBox 11763">
          <a:extLst>
            <a:ext uri="{FF2B5EF4-FFF2-40B4-BE49-F238E27FC236}">
              <a16:creationId xmlns:a16="http://schemas.microsoft.com/office/drawing/2014/main" id="{00000000-0008-0000-0000-0000F4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5" name="TextBox 11764">
          <a:extLst>
            <a:ext uri="{FF2B5EF4-FFF2-40B4-BE49-F238E27FC236}">
              <a16:creationId xmlns:a16="http://schemas.microsoft.com/office/drawing/2014/main" id="{00000000-0008-0000-0000-0000F5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6" name="TextBox 11765">
          <a:extLst>
            <a:ext uri="{FF2B5EF4-FFF2-40B4-BE49-F238E27FC236}">
              <a16:creationId xmlns:a16="http://schemas.microsoft.com/office/drawing/2014/main" id="{00000000-0008-0000-0000-0000F6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7" name="TextBox 11766">
          <a:extLst>
            <a:ext uri="{FF2B5EF4-FFF2-40B4-BE49-F238E27FC236}">
              <a16:creationId xmlns:a16="http://schemas.microsoft.com/office/drawing/2014/main" id="{00000000-0008-0000-0000-0000F7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8" name="TextBox 11767">
          <a:extLst>
            <a:ext uri="{FF2B5EF4-FFF2-40B4-BE49-F238E27FC236}">
              <a16:creationId xmlns:a16="http://schemas.microsoft.com/office/drawing/2014/main" id="{00000000-0008-0000-0000-0000F8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69" name="TextBox 11768">
          <a:extLst>
            <a:ext uri="{FF2B5EF4-FFF2-40B4-BE49-F238E27FC236}">
              <a16:creationId xmlns:a16="http://schemas.microsoft.com/office/drawing/2014/main" id="{00000000-0008-0000-0000-0000F9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0" name="TextBox 11769">
          <a:extLst>
            <a:ext uri="{FF2B5EF4-FFF2-40B4-BE49-F238E27FC236}">
              <a16:creationId xmlns:a16="http://schemas.microsoft.com/office/drawing/2014/main" id="{00000000-0008-0000-0000-0000FA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1" name="TextBox 11770">
          <a:extLst>
            <a:ext uri="{FF2B5EF4-FFF2-40B4-BE49-F238E27FC236}">
              <a16:creationId xmlns:a16="http://schemas.microsoft.com/office/drawing/2014/main" id="{00000000-0008-0000-0000-0000FB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2" name="TextBox 11771">
          <a:extLst>
            <a:ext uri="{FF2B5EF4-FFF2-40B4-BE49-F238E27FC236}">
              <a16:creationId xmlns:a16="http://schemas.microsoft.com/office/drawing/2014/main" id="{00000000-0008-0000-0000-0000FC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3" name="TextBox 11772">
          <a:extLst>
            <a:ext uri="{FF2B5EF4-FFF2-40B4-BE49-F238E27FC236}">
              <a16:creationId xmlns:a16="http://schemas.microsoft.com/office/drawing/2014/main" id="{00000000-0008-0000-0000-0000FD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4" name="TextBox 11773">
          <a:extLst>
            <a:ext uri="{FF2B5EF4-FFF2-40B4-BE49-F238E27FC236}">
              <a16:creationId xmlns:a16="http://schemas.microsoft.com/office/drawing/2014/main" id="{00000000-0008-0000-0000-0000FE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5" name="TextBox 11774">
          <a:extLst>
            <a:ext uri="{FF2B5EF4-FFF2-40B4-BE49-F238E27FC236}">
              <a16:creationId xmlns:a16="http://schemas.microsoft.com/office/drawing/2014/main" id="{00000000-0008-0000-0000-0000FF2D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6" name="TextBox 11775">
          <a:extLst>
            <a:ext uri="{FF2B5EF4-FFF2-40B4-BE49-F238E27FC236}">
              <a16:creationId xmlns:a16="http://schemas.microsoft.com/office/drawing/2014/main" id="{00000000-0008-0000-0000-000000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7" name="TextBox 11776">
          <a:extLst>
            <a:ext uri="{FF2B5EF4-FFF2-40B4-BE49-F238E27FC236}">
              <a16:creationId xmlns:a16="http://schemas.microsoft.com/office/drawing/2014/main" id="{00000000-0008-0000-0000-000001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8" name="TextBox 11777">
          <a:extLst>
            <a:ext uri="{FF2B5EF4-FFF2-40B4-BE49-F238E27FC236}">
              <a16:creationId xmlns:a16="http://schemas.microsoft.com/office/drawing/2014/main" id="{00000000-0008-0000-0000-000002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79" name="TextBox 11778">
          <a:extLst>
            <a:ext uri="{FF2B5EF4-FFF2-40B4-BE49-F238E27FC236}">
              <a16:creationId xmlns:a16="http://schemas.microsoft.com/office/drawing/2014/main" id="{00000000-0008-0000-0000-000003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0" name="TextBox 11779">
          <a:extLst>
            <a:ext uri="{FF2B5EF4-FFF2-40B4-BE49-F238E27FC236}">
              <a16:creationId xmlns:a16="http://schemas.microsoft.com/office/drawing/2014/main" id="{00000000-0008-0000-0000-000004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1" name="TextBox 11780">
          <a:extLst>
            <a:ext uri="{FF2B5EF4-FFF2-40B4-BE49-F238E27FC236}">
              <a16:creationId xmlns:a16="http://schemas.microsoft.com/office/drawing/2014/main" id="{00000000-0008-0000-0000-000005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2" name="TextBox 11781">
          <a:extLst>
            <a:ext uri="{FF2B5EF4-FFF2-40B4-BE49-F238E27FC236}">
              <a16:creationId xmlns:a16="http://schemas.microsoft.com/office/drawing/2014/main" id="{00000000-0008-0000-0000-000006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3" name="TextBox 11782">
          <a:extLst>
            <a:ext uri="{FF2B5EF4-FFF2-40B4-BE49-F238E27FC236}">
              <a16:creationId xmlns:a16="http://schemas.microsoft.com/office/drawing/2014/main" id="{00000000-0008-0000-0000-000007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4" name="TextBox 11783">
          <a:extLst>
            <a:ext uri="{FF2B5EF4-FFF2-40B4-BE49-F238E27FC236}">
              <a16:creationId xmlns:a16="http://schemas.microsoft.com/office/drawing/2014/main" id="{00000000-0008-0000-0000-000008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5" name="TextBox 11784">
          <a:extLst>
            <a:ext uri="{FF2B5EF4-FFF2-40B4-BE49-F238E27FC236}">
              <a16:creationId xmlns:a16="http://schemas.microsoft.com/office/drawing/2014/main" id="{00000000-0008-0000-0000-000009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6" name="TextBox 11785">
          <a:extLst>
            <a:ext uri="{FF2B5EF4-FFF2-40B4-BE49-F238E27FC236}">
              <a16:creationId xmlns:a16="http://schemas.microsoft.com/office/drawing/2014/main" id="{00000000-0008-0000-0000-00000A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7" name="TextBox 11786">
          <a:extLst>
            <a:ext uri="{FF2B5EF4-FFF2-40B4-BE49-F238E27FC236}">
              <a16:creationId xmlns:a16="http://schemas.microsoft.com/office/drawing/2014/main" id="{00000000-0008-0000-0000-00000B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8" name="TextBox 11787">
          <a:extLst>
            <a:ext uri="{FF2B5EF4-FFF2-40B4-BE49-F238E27FC236}">
              <a16:creationId xmlns:a16="http://schemas.microsoft.com/office/drawing/2014/main" id="{00000000-0008-0000-0000-00000C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89" name="TextBox 11788">
          <a:extLst>
            <a:ext uri="{FF2B5EF4-FFF2-40B4-BE49-F238E27FC236}">
              <a16:creationId xmlns:a16="http://schemas.microsoft.com/office/drawing/2014/main" id="{00000000-0008-0000-0000-00000D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0" name="TextBox 11789">
          <a:extLst>
            <a:ext uri="{FF2B5EF4-FFF2-40B4-BE49-F238E27FC236}">
              <a16:creationId xmlns:a16="http://schemas.microsoft.com/office/drawing/2014/main" id="{00000000-0008-0000-0000-00000E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1" name="TextBox 11790">
          <a:extLst>
            <a:ext uri="{FF2B5EF4-FFF2-40B4-BE49-F238E27FC236}">
              <a16:creationId xmlns:a16="http://schemas.microsoft.com/office/drawing/2014/main" id="{00000000-0008-0000-0000-00000F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2" name="TextBox 11791">
          <a:extLst>
            <a:ext uri="{FF2B5EF4-FFF2-40B4-BE49-F238E27FC236}">
              <a16:creationId xmlns:a16="http://schemas.microsoft.com/office/drawing/2014/main" id="{00000000-0008-0000-0000-000010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3" name="TextBox 11792">
          <a:extLst>
            <a:ext uri="{FF2B5EF4-FFF2-40B4-BE49-F238E27FC236}">
              <a16:creationId xmlns:a16="http://schemas.microsoft.com/office/drawing/2014/main" id="{00000000-0008-0000-0000-000011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4" name="TextBox 11793">
          <a:extLst>
            <a:ext uri="{FF2B5EF4-FFF2-40B4-BE49-F238E27FC236}">
              <a16:creationId xmlns:a16="http://schemas.microsoft.com/office/drawing/2014/main" id="{00000000-0008-0000-0000-000012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5" name="TextBox 11794">
          <a:extLst>
            <a:ext uri="{FF2B5EF4-FFF2-40B4-BE49-F238E27FC236}">
              <a16:creationId xmlns:a16="http://schemas.microsoft.com/office/drawing/2014/main" id="{00000000-0008-0000-0000-000013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6" name="TextBox 11795">
          <a:extLst>
            <a:ext uri="{FF2B5EF4-FFF2-40B4-BE49-F238E27FC236}">
              <a16:creationId xmlns:a16="http://schemas.microsoft.com/office/drawing/2014/main" id="{00000000-0008-0000-0000-000014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7" name="TextBox 11796">
          <a:extLst>
            <a:ext uri="{FF2B5EF4-FFF2-40B4-BE49-F238E27FC236}">
              <a16:creationId xmlns:a16="http://schemas.microsoft.com/office/drawing/2014/main" id="{00000000-0008-0000-0000-000015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8" name="TextBox 11797">
          <a:extLst>
            <a:ext uri="{FF2B5EF4-FFF2-40B4-BE49-F238E27FC236}">
              <a16:creationId xmlns:a16="http://schemas.microsoft.com/office/drawing/2014/main" id="{00000000-0008-0000-0000-000016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799" name="TextBox 11798">
          <a:extLst>
            <a:ext uri="{FF2B5EF4-FFF2-40B4-BE49-F238E27FC236}">
              <a16:creationId xmlns:a16="http://schemas.microsoft.com/office/drawing/2014/main" id="{00000000-0008-0000-0000-000017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0" name="TextBox 11799">
          <a:extLst>
            <a:ext uri="{FF2B5EF4-FFF2-40B4-BE49-F238E27FC236}">
              <a16:creationId xmlns:a16="http://schemas.microsoft.com/office/drawing/2014/main" id="{00000000-0008-0000-0000-000018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1" name="TextBox 11800">
          <a:extLst>
            <a:ext uri="{FF2B5EF4-FFF2-40B4-BE49-F238E27FC236}">
              <a16:creationId xmlns:a16="http://schemas.microsoft.com/office/drawing/2014/main" id="{00000000-0008-0000-0000-000019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2" name="TextBox 11801">
          <a:extLst>
            <a:ext uri="{FF2B5EF4-FFF2-40B4-BE49-F238E27FC236}">
              <a16:creationId xmlns:a16="http://schemas.microsoft.com/office/drawing/2014/main" id="{00000000-0008-0000-0000-00001A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3" name="TextBox 11802">
          <a:extLst>
            <a:ext uri="{FF2B5EF4-FFF2-40B4-BE49-F238E27FC236}">
              <a16:creationId xmlns:a16="http://schemas.microsoft.com/office/drawing/2014/main" id="{00000000-0008-0000-0000-00001B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4" name="TextBox 11803">
          <a:extLst>
            <a:ext uri="{FF2B5EF4-FFF2-40B4-BE49-F238E27FC236}">
              <a16:creationId xmlns:a16="http://schemas.microsoft.com/office/drawing/2014/main" id="{00000000-0008-0000-0000-00001C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5" name="TextBox 11804">
          <a:extLst>
            <a:ext uri="{FF2B5EF4-FFF2-40B4-BE49-F238E27FC236}">
              <a16:creationId xmlns:a16="http://schemas.microsoft.com/office/drawing/2014/main" id="{00000000-0008-0000-0000-00001D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6" name="TextBox 11805">
          <a:extLst>
            <a:ext uri="{FF2B5EF4-FFF2-40B4-BE49-F238E27FC236}">
              <a16:creationId xmlns:a16="http://schemas.microsoft.com/office/drawing/2014/main" id="{00000000-0008-0000-0000-00001E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7" name="TextBox 11806">
          <a:extLst>
            <a:ext uri="{FF2B5EF4-FFF2-40B4-BE49-F238E27FC236}">
              <a16:creationId xmlns:a16="http://schemas.microsoft.com/office/drawing/2014/main" id="{00000000-0008-0000-0000-00001F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8" name="TextBox 11807">
          <a:extLst>
            <a:ext uri="{FF2B5EF4-FFF2-40B4-BE49-F238E27FC236}">
              <a16:creationId xmlns:a16="http://schemas.microsoft.com/office/drawing/2014/main" id="{00000000-0008-0000-0000-000020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09" name="TextBox 11808">
          <a:extLst>
            <a:ext uri="{FF2B5EF4-FFF2-40B4-BE49-F238E27FC236}">
              <a16:creationId xmlns:a16="http://schemas.microsoft.com/office/drawing/2014/main" id="{00000000-0008-0000-0000-000021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0" name="TextBox 11809">
          <a:extLst>
            <a:ext uri="{FF2B5EF4-FFF2-40B4-BE49-F238E27FC236}">
              <a16:creationId xmlns:a16="http://schemas.microsoft.com/office/drawing/2014/main" id="{00000000-0008-0000-0000-000022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1" name="TextBox 11810">
          <a:extLst>
            <a:ext uri="{FF2B5EF4-FFF2-40B4-BE49-F238E27FC236}">
              <a16:creationId xmlns:a16="http://schemas.microsoft.com/office/drawing/2014/main" id="{00000000-0008-0000-0000-000023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2" name="TextBox 11811">
          <a:extLst>
            <a:ext uri="{FF2B5EF4-FFF2-40B4-BE49-F238E27FC236}">
              <a16:creationId xmlns:a16="http://schemas.microsoft.com/office/drawing/2014/main" id="{00000000-0008-0000-0000-000024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3" name="TextBox 11812">
          <a:extLst>
            <a:ext uri="{FF2B5EF4-FFF2-40B4-BE49-F238E27FC236}">
              <a16:creationId xmlns:a16="http://schemas.microsoft.com/office/drawing/2014/main" id="{00000000-0008-0000-0000-000025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4" name="TextBox 11813">
          <a:extLst>
            <a:ext uri="{FF2B5EF4-FFF2-40B4-BE49-F238E27FC236}">
              <a16:creationId xmlns:a16="http://schemas.microsoft.com/office/drawing/2014/main" id="{00000000-0008-0000-0000-000026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5" name="TextBox 11814">
          <a:extLst>
            <a:ext uri="{FF2B5EF4-FFF2-40B4-BE49-F238E27FC236}">
              <a16:creationId xmlns:a16="http://schemas.microsoft.com/office/drawing/2014/main" id="{00000000-0008-0000-0000-000027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6" name="TextBox 11815">
          <a:extLst>
            <a:ext uri="{FF2B5EF4-FFF2-40B4-BE49-F238E27FC236}">
              <a16:creationId xmlns:a16="http://schemas.microsoft.com/office/drawing/2014/main" id="{00000000-0008-0000-0000-000028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7" name="TextBox 11816">
          <a:extLst>
            <a:ext uri="{FF2B5EF4-FFF2-40B4-BE49-F238E27FC236}">
              <a16:creationId xmlns:a16="http://schemas.microsoft.com/office/drawing/2014/main" id="{00000000-0008-0000-0000-000029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8" name="TextBox 11817">
          <a:extLst>
            <a:ext uri="{FF2B5EF4-FFF2-40B4-BE49-F238E27FC236}">
              <a16:creationId xmlns:a16="http://schemas.microsoft.com/office/drawing/2014/main" id="{00000000-0008-0000-0000-00002A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19" name="TextBox 11818">
          <a:extLst>
            <a:ext uri="{FF2B5EF4-FFF2-40B4-BE49-F238E27FC236}">
              <a16:creationId xmlns:a16="http://schemas.microsoft.com/office/drawing/2014/main" id="{00000000-0008-0000-0000-00002B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0" name="TextBox 11819">
          <a:extLst>
            <a:ext uri="{FF2B5EF4-FFF2-40B4-BE49-F238E27FC236}">
              <a16:creationId xmlns:a16="http://schemas.microsoft.com/office/drawing/2014/main" id="{00000000-0008-0000-0000-00002C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1" name="TextBox 11820">
          <a:extLst>
            <a:ext uri="{FF2B5EF4-FFF2-40B4-BE49-F238E27FC236}">
              <a16:creationId xmlns:a16="http://schemas.microsoft.com/office/drawing/2014/main" id="{00000000-0008-0000-0000-00002D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2" name="TextBox 11821">
          <a:extLst>
            <a:ext uri="{FF2B5EF4-FFF2-40B4-BE49-F238E27FC236}">
              <a16:creationId xmlns:a16="http://schemas.microsoft.com/office/drawing/2014/main" id="{00000000-0008-0000-0000-00002E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3" name="TextBox 11822">
          <a:extLst>
            <a:ext uri="{FF2B5EF4-FFF2-40B4-BE49-F238E27FC236}">
              <a16:creationId xmlns:a16="http://schemas.microsoft.com/office/drawing/2014/main" id="{00000000-0008-0000-0000-00002F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4" name="TextBox 11823">
          <a:extLst>
            <a:ext uri="{FF2B5EF4-FFF2-40B4-BE49-F238E27FC236}">
              <a16:creationId xmlns:a16="http://schemas.microsoft.com/office/drawing/2014/main" id="{00000000-0008-0000-0000-000030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5" name="TextBox 11824">
          <a:extLst>
            <a:ext uri="{FF2B5EF4-FFF2-40B4-BE49-F238E27FC236}">
              <a16:creationId xmlns:a16="http://schemas.microsoft.com/office/drawing/2014/main" id="{00000000-0008-0000-0000-000031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6" name="TextBox 11825">
          <a:extLst>
            <a:ext uri="{FF2B5EF4-FFF2-40B4-BE49-F238E27FC236}">
              <a16:creationId xmlns:a16="http://schemas.microsoft.com/office/drawing/2014/main" id="{00000000-0008-0000-0000-000032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7" name="TextBox 11826">
          <a:extLst>
            <a:ext uri="{FF2B5EF4-FFF2-40B4-BE49-F238E27FC236}">
              <a16:creationId xmlns:a16="http://schemas.microsoft.com/office/drawing/2014/main" id="{00000000-0008-0000-0000-000033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8" name="TextBox 11827">
          <a:extLst>
            <a:ext uri="{FF2B5EF4-FFF2-40B4-BE49-F238E27FC236}">
              <a16:creationId xmlns:a16="http://schemas.microsoft.com/office/drawing/2014/main" id="{00000000-0008-0000-0000-000034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29" name="TextBox 11828">
          <a:extLst>
            <a:ext uri="{FF2B5EF4-FFF2-40B4-BE49-F238E27FC236}">
              <a16:creationId xmlns:a16="http://schemas.microsoft.com/office/drawing/2014/main" id="{00000000-0008-0000-0000-000035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0" name="TextBox 11829">
          <a:extLst>
            <a:ext uri="{FF2B5EF4-FFF2-40B4-BE49-F238E27FC236}">
              <a16:creationId xmlns:a16="http://schemas.microsoft.com/office/drawing/2014/main" id="{00000000-0008-0000-0000-000036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1" name="TextBox 11830">
          <a:extLst>
            <a:ext uri="{FF2B5EF4-FFF2-40B4-BE49-F238E27FC236}">
              <a16:creationId xmlns:a16="http://schemas.microsoft.com/office/drawing/2014/main" id="{00000000-0008-0000-0000-000037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2" name="TextBox 11831">
          <a:extLst>
            <a:ext uri="{FF2B5EF4-FFF2-40B4-BE49-F238E27FC236}">
              <a16:creationId xmlns:a16="http://schemas.microsoft.com/office/drawing/2014/main" id="{00000000-0008-0000-0000-000038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3" name="TextBox 11832">
          <a:extLst>
            <a:ext uri="{FF2B5EF4-FFF2-40B4-BE49-F238E27FC236}">
              <a16:creationId xmlns:a16="http://schemas.microsoft.com/office/drawing/2014/main" id="{00000000-0008-0000-0000-000039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4" name="TextBox 11833">
          <a:extLst>
            <a:ext uri="{FF2B5EF4-FFF2-40B4-BE49-F238E27FC236}">
              <a16:creationId xmlns:a16="http://schemas.microsoft.com/office/drawing/2014/main" id="{00000000-0008-0000-0000-00003A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5" name="TextBox 11834">
          <a:extLst>
            <a:ext uri="{FF2B5EF4-FFF2-40B4-BE49-F238E27FC236}">
              <a16:creationId xmlns:a16="http://schemas.microsoft.com/office/drawing/2014/main" id="{00000000-0008-0000-0000-00003B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6" name="TextBox 11835">
          <a:extLst>
            <a:ext uri="{FF2B5EF4-FFF2-40B4-BE49-F238E27FC236}">
              <a16:creationId xmlns:a16="http://schemas.microsoft.com/office/drawing/2014/main" id="{00000000-0008-0000-0000-00003C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7" name="TextBox 11836">
          <a:extLst>
            <a:ext uri="{FF2B5EF4-FFF2-40B4-BE49-F238E27FC236}">
              <a16:creationId xmlns:a16="http://schemas.microsoft.com/office/drawing/2014/main" id="{00000000-0008-0000-0000-00003D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8" name="TextBox 11837">
          <a:extLst>
            <a:ext uri="{FF2B5EF4-FFF2-40B4-BE49-F238E27FC236}">
              <a16:creationId xmlns:a16="http://schemas.microsoft.com/office/drawing/2014/main" id="{00000000-0008-0000-0000-00003E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39" name="TextBox 11838">
          <a:extLst>
            <a:ext uri="{FF2B5EF4-FFF2-40B4-BE49-F238E27FC236}">
              <a16:creationId xmlns:a16="http://schemas.microsoft.com/office/drawing/2014/main" id="{00000000-0008-0000-0000-00003F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0" name="TextBox 11839">
          <a:extLst>
            <a:ext uri="{FF2B5EF4-FFF2-40B4-BE49-F238E27FC236}">
              <a16:creationId xmlns:a16="http://schemas.microsoft.com/office/drawing/2014/main" id="{00000000-0008-0000-0000-000040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1" name="TextBox 11840">
          <a:extLst>
            <a:ext uri="{FF2B5EF4-FFF2-40B4-BE49-F238E27FC236}">
              <a16:creationId xmlns:a16="http://schemas.microsoft.com/office/drawing/2014/main" id="{00000000-0008-0000-0000-000041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2" name="TextBox 11841">
          <a:extLst>
            <a:ext uri="{FF2B5EF4-FFF2-40B4-BE49-F238E27FC236}">
              <a16:creationId xmlns:a16="http://schemas.microsoft.com/office/drawing/2014/main" id="{00000000-0008-0000-0000-000042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3" name="TextBox 11842">
          <a:extLst>
            <a:ext uri="{FF2B5EF4-FFF2-40B4-BE49-F238E27FC236}">
              <a16:creationId xmlns:a16="http://schemas.microsoft.com/office/drawing/2014/main" id="{00000000-0008-0000-0000-000043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4" name="TextBox 11843">
          <a:extLst>
            <a:ext uri="{FF2B5EF4-FFF2-40B4-BE49-F238E27FC236}">
              <a16:creationId xmlns:a16="http://schemas.microsoft.com/office/drawing/2014/main" id="{00000000-0008-0000-0000-000044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5" name="TextBox 11844">
          <a:extLst>
            <a:ext uri="{FF2B5EF4-FFF2-40B4-BE49-F238E27FC236}">
              <a16:creationId xmlns:a16="http://schemas.microsoft.com/office/drawing/2014/main" id="{00000000-0008-0000-0000-000045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6" name="TextBox 11845">
          <a:extLst>
            <a:ext uri="{FF2B5EF4-FFF2-40B4-BE49-F238E27FC236}">
              <a16:creationId xmlns:a16="http://schemas.microsoft.com/office/drawing/2014/main" id="{00000000-0008-0000-0000-000046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7" name="TextBox 11846">
          <a:extLst>
            <a:ext uri="{FF2B5EF4-FFF2-40B4-BE49-F238E27FC236}">
              <a16:creationId xmlns:a16="http://schemas.microsoft.com/office/drawing/2014/main" id="{00000000-0008-0000-0000-000047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8" name="TextBox 11847">
          <a:extLst>
            <a:ext uri="{FF2B5EF4-FFF2-40B4-BE49-F238E27FC236}">
              <a16:creationId xmlns:a16="http://schemas.microsoft.com/office/drawing/2014/main" id="{00000000-0008-0000-0000-000048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49" name="TextBox 11848">
          <a:extLst>
            <a:ext uri="{FF2B5EF4-FFF2-40B4-BE49-F238E27FC236}">
              <a16:creationId xmlns:a16="http://schemas.microsoft.com/office/drawing/2014/main" id="{00000000-0008-0000-0000-000049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0" name="TextBox 11849">
          <a:extLst>
            <a:ext uri="{FF2B5EF4-FFF2-40B4-BE49-F238E27FC236}">
              <a16:creationId xmlns:a16="http://schemas.microsoft.com/office/drawing/2014/main" id="{00000000-0008-0000-0000-00004A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1" name="TextBox 11850">
          <a:extLst>
            <a:ext uri="{FF2B5EF4-FFF2-40B4-BE49-F238E27FC236}">
              <a16:creationId xmlns:a16="http://schemas.microsoft.com/office/drawing/2014/main" id="{00000000-0008-0000-0000-00004B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2" name="TextBox 11851">
          <a:extLst>
            <a:ext uri="{FF2B5EF4-FFF2-40B4-BE49-F238E27FC236}">
              <a16:creationId xmlns:a16="http://schemas.microsoft.com/office/drawing/2014/main" id="{00000000-0008-0000-0000-00004C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3" name="TextBox 11852">
          <a:extLst>
            <a:ext uri="{FF2B5EF4-FFF2-40B4-BE49-F238E27FC236}">
              <a16:creationId xmlns:a16="http://schemas.microsoft.com/office/drawing/2014/main" id="{00000000-0008-0000-0000-00004D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4" name="TextBox 11853">
          <a:extLst>
            <a:ext uri="{FF2B5EF4-FFF2-40B4-BE49-F238E27FC236}">
              <a16:creationId xmlns:a16="http://schemas.microsoft.com/office/drawing/2014/main" id="{00000000-0008-0000-0000-00004E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5" name="TextBox 11854">
          <a:extLst>
            <a:ext uri="{FF2B5EF4-FFF2-40B4-BE49-F238E27FC236}">
              <a16:creationId xmlns:a16="http://schemas.microsoft.com/office/drawing/2014/main" id="{00000000-0008-0000-0000-00004F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6" name="TextBox 11855">
          <a:extLst>
            <a:ext uri="{FF2B5EF4-FFF2-40B4-BE49-F238E27FC236}">
              <a16:creationId xmlns:a16="http://schemas.microsoft.com/office/drawing/2014/main" id="{00000000-0008-0000-0000-000050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7" name="TextBox 11856">
          <a:extLst>
            <a:ext uri="{FF2B5EF4-FFF2-40B4-BE49-F238E27FC236}">
              <a16:creationId xmlns:a16="http://schemas.microsoft.com/office/drawing/2014/main" id="{00000000-0008-0000-0000-000051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8" name="TextBox 11857">
          <a:extLst>
            <a:ext uri="{FF2B5EF4-FFF2-40B4-BE49-F238E27FC236}">
              <a16:creationId xmlns:a16="http://schemas.microsoft.com/office/drawing/2014/main" id="{00000000-0008-0000-0000-000052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59" name="TextBox 11858">
          <a:extLst>
            <a:ext uri="{FF2B5EF4-FFF2-40B4-BE49-F238E27FC236}">
              <a16:creationId xmlns:a16="http://schemas.microsoft.com/office/drawing/2014/main" id="{00000000-0008-0000-0000-000053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0" name="TextBox 11859">
          <a:extLst>
            <a:ext uri="{FF2B5EF4-FFF2-40B4-BE49-F238E27FC236}">
              <a16:creationId xmlns:a16="http://schemas.microsoft.com/office/drawing/2014/main" id="{00000000-0008-0000-0000-000054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1" name="TextBox 11860">
          <a:extLst>
            <a:ext uri="{FF2B5EF4-FFF2-40B4-BE49-F238E27FC236}">
              <a16:creationId xmlns:a16="http://schemas.microsoft.com/office/drawing/2014/main" id="{00000000-0008-0000-0000-000055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2" name="TextBox 11861">
          <a:extLst>
            <a:ext uri="{FF2B5EF4-FFF2-40B4-BE49-F238E27FC236}">
              <a16:creationId xmlns:a16="http://schemas.microsoft.com/office/drawing/2014/main" id="{00000000-0008-0000-0000-000056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3" name="TextBox 11862">
          <a:extLst>
            <a:ext uri="{FF2B5EF4-FFF2-40B4-BE49-F238E27FC236}">
              <a16:creationId xmlns:a16="http://schemas.microsoft.com/office/drawing/2014/main" id="{00000000-0008-0000-0000-000057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4" name="TextBox 11863">
          <a:extLst>
            <a:ext uri="{FF2B5EF4-FFF2-40B4-BE49-F238E27FC236}">
              <a16:creationId xmlns:a16="http://schemas.microsoft.com/office/drawing/2014/main" id="{00000000-0008-0000-0000-000058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5" name="TextBox 11864">
          <a:extLst>
            <a:ext uri="{FF2B5EF4-FFF2-40B4-BE49-F238E27FC236}">
              <a16:creationId xmlns:a16="http://schemas.microsoft.com/office/drawing/2014/main" id="{00000000-0008-0000-0000-000059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6" name="TextBox 11865">
          <a:extLst>
            <a:ext uri="{FF2B5EF4-FFF2-40B4-BE49-F238E27FC236}">
              <a16:creationId xmlns:a16="http://schemas.microsoft.com/office/drawing/2014/main" id="{00000000-0008-0000-0000-00005A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7" name="TextBox 11866">
          <a:extLst>
            <a:ext uri="{FF2B5EF4-FFF2-40B4-BE49-F238E27FC236}">
              <a16:creationId xmlns:a16="http://schemas.microsoft.com/office/drawing/2014/main" id="{00000000-0008-0000-0000-00005B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8" name="TextBox 11867">
          <a:extLst>
            <a:ext uri="{FF2B5EF4-FFF2-40B4-BE49-F238E27FC236}">
              <a16:creationId xmlns:a16="http://schemas.microsoft.com/office/drawing/2014/main" id="{00000000-0008-0000-0000-00005C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69" name="TextBox 11868">
          <a:extLst>
            <a:ext uri="{FF2B5EF4-FFF2-40B4-BE49-F238E27FC236}">
              <a16:creationId xmlns:a16="http://schemas.microsoft.com/office/drawing/2014/main" id="{00000000-0008-0000-0000-00005D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0" name="TextBox 11869">
          <a:extLst>
            <a:ext uri="{FF2B5EF4-FFF2-40B4-BE49-F238E27FC236}">
              <a16:creationId xmlns:a16="http://schemas.microsoft.com/office/drawing/2014/main" id="{00000000-0008-0000-0000-00005E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1" name="TextBox 11870">
          <a:extLst>
            <a:ext uri="{FF2B5EF4-FFF2-40B4-BE49-F238E27FC236}">
              <a16:creationId xmlns:a16="http://schemas.microsoft.com/office/drawing/2014/main" id="{00000000-0008-0000-0000-00005F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2" name="TextBox 11871">
          <a:extLst>
            <a:ext uri="{FF2B5EF4-FFF2-40B4-BE49-F238E27FC236}">
              <a16:creationId xmlns:a16="http://schemas.microsoft.com/office/drawing/2014/main" id="{00000000-0008-0000-0000-000060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3" name="TextBox 11872">
          <a:extLst>
            <a:ext uri="{FF2B5EF4-FFF2-40B4-BE49-F238E27FC236}">
              <a16:creationId xmlns:a16="http://schemas.microsoft.com/office/drawing/2014/main" id="{00000000-0008-0000-0000-000061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4" name="TextBox 11873">
          <a:extLst>
            <a:ext uri="{FF2B5EF4-FFF2-40B4-BE49-F238E27FC236}">
              <a16:creationId xmlns:a16="http://schemas.microsoft.com/office/drawing/2014/main" id="{00000000-0008-0000-0000-000062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5" name="TextBox 11874">
          <a:extLst>
            <a:ext uri="{FF2B5EF4-FFF2-40B4-BE49-F238E27FC236}">
              <a16:creationId xmlns:a16="http://schemas.microsoft.com/office/drawing/2014/main" id="{00000000-0008-0000-0000-000063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6" name="TextBox 11875">
          <a:extLst>
            <a:ext uri="{FF2B5EF4-FFF2-40B4-BE49-F238E27FC236}">
              <a16:creationId xmlns:a16="http://schemas.microsoft.com/office/drawing/2014/main" id="{00000000-0008-0000-0000-000064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7" name="TextBox 11876">
          <a:extLst>
            <a:ext uri="{FF2B5EF4-FFF2-40B4-BE49-F238E27FC236}">
              <a16:creationId xmlns:a16="http://schemas.microsoft.com/office/drawing/2014/main" id="{00000000-0008-0000-0000-000065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8" name="TextBox 11877">
          <a:extLst>
            <a:ext uri="{FF2B5EF4-FFF2-40B4-BE49-F238E27FC236}">
              <a16:creationId xmlns:a16="http://schemas.microsoft.com/office/drawing/2014/main" id="{00000000-0008-0000-0000-000066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79" name="TextBox 11878">
          <a:extLst>
            <a:ext uri="{FF2B5EF4-FFF2-40B4-BE49-F238E27FC236}">
              <a16:creationId xmlns:a16="http://schemas.microsoft.com/office/drawing/2014/main" id="{00000000-0008-0000-0000-000067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0" name="TextBox 11879">
          <a:extLst>
            <a:ext uri="{FF2B5EF4-FFF2-40B4-BE49-F238E27FC236}">
              <a16:creationId xmlns:a16="http://schemas.microsoft.com/office/drawing/2014/main" id="{00000000-0008-0000-0000-000068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1" name="TextBox 11880">
          <a:extLst>
            <a:ext uri="{FF2B5EF4-FFF2-40B4-BE49-F238E27FC236}">
              <a16:creationId xmlns:a16="http://schemas.microsoft.com/office/drawing/2014/main" id="{00000000-0008-0000-0000-000069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2" name="TextBox 11881">
          <a:extLst>
            <a:ext uri="{FF2B5EF4-FFF2-40B4-BE49-F238E27FC236}">
              <a16:creationId xmlns:a16="http://schemas.microsoft.com/office/drawing/2014/main" id="{00000000-0008-0000-0000-00006A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3" name="TextBox 11882">
          <a:extLst>
            <a:ext uri="{FF2B5EF4-FFF2-40B4-BE49-F238E27FC236}">
              <a16:creationId xmlns:a16="http://schemas.microsoft.com/office/drawing/2014/main" id="{00000000-0008-0000-0000-00006B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4" name="TextBox 11883">
          <a:extLst>
            <a:ext uri="{FF2B5EF4-FFF2-40B4-BE49-F238E27FC236}">
              <a16:creationId xmlns:a16="http://schemas.microsoft.com/office/drawing/2014/main" id="{00000000-0008-0000-0000-00006C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5" name="TextBox 11884">
          <a:extLst>
            <a:ext uri="{FF2B5EF4-FFF2-40B4-BE49-F238E27FC236}">
              <a16:creationId xmlns:a16="http://schemas.microsoft.com/office/drawing/2014/main" id="{00000000-0008-0000-0000-00006D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6" name="TextBox 11885">
          <a:extLst>
            <a:ext uri="{FF2B5EF4-FFF2-40B4-BE49-F238E27FC236}">
              <a16:creationId xmlns:a16="http://schemas.microsoft.com/office/drawing/2014/main" id="{00000000-0008-0000-0000-00006E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7" name="TextBox 11886">
          <a:extLst>
            <a:ext uri="{FF2B5EF4-FFF2-40B4-BE49-F238E27FC236}">
              <a16:creationId xmlns:a16="http://schemas.microsoft.com/office/drawing/2014/main" id="{00000000-0008-0000-0000-00006F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8" name="TextBox 11887">
          <a:extLst>
            <a:ext uri="{FF2B5EF4-FFF2-40B4-BE49-F238E27FC236}">
              <a16:creationId xmlns:a16="http://schemas.microsoft.com/office/drawing/2014/main" id="{00000000-0008-0000-0000-000070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89" name="TextBox 11888">
          <a:extLst>
            <a:ext uri="{FF2B5EF4-FFF2-40B4-BE49-F238E27FC236}">
              <a16:creationId xmlns:a16="http://schemas.microsoft.com/office/drawing/2014/main" id="{00000000-0008-0000-0000-000071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0" name="TextBox 11889">
          <a:extLst>
            <a:ext uri="{FF2B5EF4-FFF2-40B4-BE49-F238E27FC236}">
              <a16:creationId xmlns:a16="http://schemas.microsoft.com/office/drawing/2014/main" id="{00000000-0008-0000-0000-000072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1" name="TextBox 11890">
          <a:extLst>
            <a:ext uri="{FF2B5EF4-FFF2-40B4-BE49-F238E27FC236}">
              <a16:creationId xmlns:a16="http://schemas.microsoft.com/office/drawing/2014/main" id="{00000000-0008-0000-0000-000073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2" name="TextBox 11891">
          <a:extLst>
            <a:ext uri="{FF2B5EF4-FFF2-40B4-BE49-F238E27FC236}">
              <a16:creationId xmlns:a16="http://schemas.microsoft.com/office/drawing/2014/main" id="{00000000-0008-0000-0000-000074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3" name="TextBox 11892">
          <a:extLst>
            <a:ext uri="{FF2B5EF4-FFF2-40B4-BE49-F238E27FC236}">
              <a16:creationId xmlns:a16="http://schemas.microsoft.com/office/drawing/2014/main" id="{00000000-0008-0000-0000-000075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4" name="TextBox 11893">
          <a:extLst>
            <a:ext uri="{FF2B5EF4-FFF2-40B4-BE49-F238E27FC236}">
              <a16:creationId xmlns:a16="http://schemas.microsoft.com/office/drawing/2014/main" id="{00000000-0008-0000-0000-000076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5" name="TextBox 11894">
          <a:extLst>
            <a:ext uri="{FF2B5EF4-FFF2-40B4-BE49-F238E27FC236}">
              <a16:creationId xmlns:a16="http://schemas.microsoft.com/office/drawing/2014/main" id="{00000000-0008-0000-0000-000077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6" name="TextBox 11895">
          <a:extLst>
            <a:ext uri="{FF2B5EF4-FFF2-40B4-BE49-F238E27FC236}">
              <a16:creationId xmlns:a16="http://schemas.microsoft.com/office/drawing/2014/main" id="{00000000-0008-0000-0000-000078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7" name="TextBox 11896">
          <a:extLst>
            <a:ext uri="{FF2B5EF4-FFF2-40B4-BE49-F238E27FC236}">
              <a16:creationId xmlns:a16="http://schemas.microsoft.com/office/drawing/2014/main" id="{00000000-0008-0000-0000-000079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8" name="TextBox 11897">
          <a:extLst>
            <a:ext uri="{FF2B5EF4-FFF2-40B4-BE49-F238E27FC236}">
              <a16:creationId xmlns:a16="http://schemas.microsoft.com/office/drawing/2014/main" id="{00000000-0008-0000-0000-00007A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899" name="TextBox 11898">
          <a:extLst>
            <a:ext uri="{FF2B5EF4-FFF2-40B4-BE49-F238E27FC236}">
              <a16:creationId xmlns:a16="http://schemas.microsoft.com/office/drawing/2014/main" id="{00000000-0008-0000-0000-00007B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0" name="TextBox 11899">
          <a:extLst>
            <a:ext uri="{FF2B5EF4-FFF2-40B4-BE49-F238E27FC236}">
              <a16:creationId xmlns:a16="http://schemas.microsoft.com/office/drawing/2014/main" id="{00000000-0008-0000-0000-00007C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1" name="TextBox 11900">
          <a:extLst>
            <a:ext uri="{FF2B5EF4-FFF2-40B4-BE49-F238E27FC236}">
              <a16:creationId xmlns:a16="http://schemas.microsoft.com/office/drawing/2014/main" id="{00000000-0008-0000-0000-00007D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2" name="TextBox 11901">
          <a:extLst>
            <a:ext uri="{FF2B5EF4-FFF2-40B4-BE49-F238E27FC236}">
              <a16:creationId xmlns:a16="http://schemas.microsoft.com/office/drawing/2014/main" id="{00000000-0008-0000-0000-00007E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3" name="TextBox 11902">
          <a:extLst>
            <a:ext uri="{FF2B5EF4-FFF2-40B4-BE49-F238E27FC236}">
              <a16:creationId xmlns:a16="http://schemas.microsoft.com/office/drawing/2014/main" id="{00000000-0008-0000-0000-00007F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4" name="TextBox 11903">
          <a:extLst>
            <a:ext uri="{FF2B5EF4-FFF2-40B4-BE49-F238E27FC236}">
              <a16:creationId xmlns:a16="http://schemas.microsoft.com/office/drawing/2014/main" id="{00000000-0008-0000-0000-000080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5" name="TextBox 11904">
          <a:extLst>
            <a:ext uri="{FF2B5EF4-FFF2-40B4-BE49-F238E27FC236}">
              <a16:creationId xmlns:a16="http://schemas.microsoft.com/office/drawing/2014/main" id="{00000000-0008-0000-0000-000081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6" name="TextBox 11905">
          <a:extLst>
            <a:ext uri="{FF2B5EF4-FFF2-40B4-BE49-F238E27FC236}">
              <a16:creationId xmlns:a16="http://schemas.microsoft.com/office/drawing/2014/main" id="{00000000-0008-0000-0000-000082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7" name="TextBox 11906">
          <a:extLst>
            <a:ext uri="{FF2B5EF4-FFF2-40B4-BE49-F238E27FC236}">
              <a16:creationId xmlns:a16="http://schemas.microsoft.com/office/drawing/2014/main" id="{00000000-0008-0000-0000-000083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8" name="TextBox 11907">
          <a:extLst>
            <a:ext uri="{FF2B5EF4-FFF2-40B4-BE49-F238E27FC236}">
              <a16:creationId xmlns:a16="http://schemas.microsoft.com/office/drawing/2014/main" id="{00000000-0008-0000-0000-000084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09" name="TextBox 11908">
          <a:extLst>
            <a:ext uri="{FF2B5EF4-FFF2-40B4-BE49-F238E27FC236}">
              <a16:creationId xmlns:a16="http://schemas.microsoft.com/office/drawing/2014/main" id="{00000000-0008-0000-0000-000085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0" name="TextBox 11909">
          <a:extLst>
            <a:ext uri="{FF2B5EF4-FFF2-40B4-BE49-F238E27FC236}">
              <a16:creationId xmlns:a16="http://schemas.microsoft.com/office/drawing/2014/main" id="{00000000-0008-0000-0000-000086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1" name="TextBox 11910">
          <a:extLst>
            <a:ext uri="{FF2B5EF4-FFF2-40B4-BE49-F238E27FC236}">
              <a16:creationId xmlns:a16="http://schemas.microsoft.com/office/drawing/2014/main" id="{00000000-0008-0000-0000-000087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2" name="TextBox 11911">
          <a:extLst>
            <a:ext uri="{FF2B5EF4-FFF2-40B4-BE49-F238E27FC236}">
              <a16:creationId xmlns:a16="http://schemas.microsoft.com/office/drawing/2014/main" id="{00000000-0008-0000-0000-000088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3" name="TextBox 11912">
          <a:extLst>
            <a:ext uri="{FF2B5EF4-FFF2-40B4-BE49-F238E27FC236}">
              <a16:creationId xmlns:a16="http://schemas.microsoft.com/office/drawing/2014/main" id="{00000000-0008-0000-0000-000089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4" name="TextBox 11913">
          <a:extLst>
            <a:ext uri="{FF2B5EF4-FFF2-40B4-BE49-F238E27FC236}">
              <a16:creationId xmlns:a16="http://schemas.microsoft.com/office/drawing/2014/main" id="{00000000-0008-0000-0000-00008A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5" name="TextBox 11914">
          <a:extLst>
            <a:ext uri="{FF2B5EF4-FFF2-40B4-BE49-F238E27FC236}">
              <a16:creationId xmlns:a16="http://schemas.microsoft.com/office/drawing/2014/main" id="{00000000-0008-0000-0000-00008B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6" name="TextBox 11915">
          <a:extLst>
            <a:ext uri="{FF2B5EF4-FFF2-40B4-BE49-F238E27FC236}">
              <a16:creationId xmlns:a16="http://schemas.microsoft.com/office/drawing/2014/main" id="{00000000-0008-0000-0000-00008C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7" name="TextBox 11916">
          <a:extLst>
            <a:ext uri="{FF2B5EF4-FFF2-40B4-BE49-F238E27FC236}">
              <a16:creationId xmlns:a16="http://schemas.microsoft.com/office/drawing/2014/main" id="{00000000-0008-0000-0000-00008D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8" name="TextBox 11917">
          <a:extLst>
            <a:ext uri="{FF2B5EF4-FFF2-40B4-BE49-F238E27FC236}">
              <a16:creationId xmlns:a16="http://schemas.microsoft.com/office/drawing/2014/main" id="{00000000-0008-0000-0000-00008E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19" name="TextBox 11918">
          <a:extLst>
            <a:ext uri="{FF2B5EF4-FFF2-40B4-BE49-F238E27FC236}">
              <a16:creationId xmlns:a16="http://schemas.microsoft.com/office/drawing/2014/main" id="{00000000-0008-0000-0000-00008F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0" name="TextBox 11919">
          <a:extLst>
            <a:ext uri="{FF2B5EF4-FFF2-40B4-BE49-F238E27FC236}">
              <a16:creationId xmlns:a16="http://schemas.microsoft.com/office/drawing/2014/main" id="{00000000-0008-0000-0000-000090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1" name="TextBox 11920">
          <a:extLst>
            <a:ext uri="{FF2B5EF4-FFF2-40B4-BE49-F238E27FC236}">
              <a16:creationId xmlns:a16="http://schemas.microsoft.com/office/drawing/2014/main" id="{00000000-0008-0000-0000-000091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2" name="TextBox 11921">
          <a:extLst>
            <a:ext uri="{FF2B5EF4-FFF2-40B4-BE49-F238E27FC236}">
              <a16:creationId xmlns:a16="http://schemas.microsoft.com/office/drawing/2014/main" id="{00000000-0008-0000-0000-000092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3" name="TextBox 11922">
          <a:extLst>
            <a:ext uri="{FF2B5EF4-FFF2-40B4-BE49-F238E27FC236}">
              <a16:creationId xmlns:a16="http://schemas.microsoft.com/office/drawing/2014/main" id="{00000000-0008-0000-0000-000093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4" name="TextBox 11923">
          <a:extLst>
            <a:ext uri="{FF2B5EF4-FFF2-40B4-BE49-F238E27FC236}">
              <a16:creationId xmlns:a16="http://schemas.microsoft.com/office/drawing/2014/main" id="{00000000-0008-0000-0000-000094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5" name="TextBox 11924">
          <a:extLst>
            <a:ext uri="{FF2B5EF4-FFF2-40B4-BE49-F238E27FC236}">
              <a16:creationId xmlns:a16="http://schemas.microsoft.com/office/drawing/2014/main" id="{00000000-0008-0000-0000-000095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6" name="TextBox 11925">
          <a:extLst>
            <a:ext uri="{FF2B5EF4-FFF2-40B4-BE49-F238E27FC236}">
              <a16:creationId xmlns:a16="http://schemas.microsoft.com/office/drawing/2014/main" id="{00000000-0008-0000-0000-000096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7" name="TextBox 11926">
          <a:extLst>
            <a:ext uri="{FF2B5EF4-FFF2-40B4-BE49-F238E27FC236}">
              <a16:creationId xmlns:a16="http://schemas.microsoft.com/office/drawing/2014/main" id="{00000000-0008-0000-0000-000097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8" name="TextBox 11927">
          <a:extLst>
            <a:ext uri="{FF2B5EF4-FFF2-40B4-BE49-F238E27FC236}">
              <a16:creationId xmlns:a16="http://schemas.microsoft.com/office/drawing/2014/main" id="{00000000-0008-0000-0000-000098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29" name="TextBox 11928">
          <a:extLst>
            <a:ext uri="{FF2B5EF4-FFF2-40B4-BE49-F238E27FC236}">
              <a16:creationId xmlns:a16="http://schemas.microsoft.com/office/drawing/2014/main" id="{00000000-0008-0000-0000-000099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0" name="TextBox 11929">
          <a:extLst>
            <a:ext uri="{FF2B5EF4-FFF2-40B4-BE49-F238E27FC236}">
              <a16:creationId xmlns:a16="http://schemas.microsoft.com/office/drawing/2014/main" id="{00000000-0008-0000-0000-00009A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1" name="TextBox 11930">
          <a:extLst>
            <a:ext uri="{FF2B5EF4-FFF2-40B4-BE49-F238E27FC236}">
              <a16:creationId xmlns:a16="http://schemas.microsoft.com/office/drawing/2014/main" id="{00000000-0008-0000-0000-00009B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2" name="TextBox 11931">
          <a:extLst>
            <a:ext uri="{FF2B5EF4-FFF2-40B4-BE49-F238E27FC236}">
              <a16:creationId xmlns:a16="http://schemas.microsoft.com/office/drawing/2014/main" id="{00000000-0008-0000-0000-00009C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3" name="TextBox 11932">
          <a:extLst>
            <a:ext uri="{FF2B5EF4-FFF2-40B4-BE49-F238E27FC236}">
              <a16:creationId xmlns:a16="http://schemas.microsoft.com/office/drawing/2014/main" id="{00000000-0008-0000-0000-00009D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4" name="TextBox 11933">
          <a:extLst>
            <a:ext uri="{FF2B5EF4-FFF2-40B4-BE49-F238E27FC236}">
              <a16:creationId xmlns:a16="http://schemas.microsoft.com/office/drawing/2014/main" id="{00000000-0008-0000-0000-00009E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5" name="TextBox 11934">
          <a:extLst>
            <a:ext uri="{FF2B5EF4-FFF2-40B4-BE49-F238E27FC236}">
              <a16:creationId xmlns:a16="http://schemas.microsoft.com/office/drawing/2014/main" id="{00000000-0008-0000-0000-00009F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6" name="TextBox 11935">
          <a:extLst>
            <a:ext uri="{FF2B5EF4-FFF2-40B4-BE49-F238E27FC236}">
              <a16:creationId xmlns:a16="http://schemas.microsoft.com/office/drawing/2014/main" id="{00000000-0008-0000-0000-0000A0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7" name="TextBox 11936">
          <a:extLst>
            <a:ext uri="{FF2B5EF4-FFF2-40B4-BE49-F238E27FC236}">
              <a16:creationId xmlns:a16="http://schemas.microsoft.com/office/drawing/2014/main" id="{00000000-0008-0000-0000-0000A1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8" name="TextBox 11937">
          <a:extLst>
            <a:ext uri="{FF2B5EF4-FFF2-40B4-BE49-F238E27FC236}">
              <a16:creationId xmlns:a16="http://schemas.microsoft.com/office/drawing/2014/main" id="{00000000-0008-0000-0000-0000A2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39" name="TextBox 11938">
          <a:extLst>
            <a:ext uri="{FF2B5EF4-FFF2-40B4-BE49-F238E27FC236}">
              <a16:creationId xmlns:a16="http://schemas.microsoft.com/office/drawing/2014/main" id="{00000000-0008-0000-0000-0000A3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0" name="TextBox 11939">
          <a:extLst>
            <a:ext uri="{FF2B5EF4-FFF2-40B4-BE49-F238E27FC236}">
              <a16:creationId xmlns:a16="http://schemas.microsoft.com/office/drawing/2014/main" id="{00000000-0008-0000-0000-0000A4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1" name="TextBox 11940">
          <a:extLst>
            <a:ext uri="{FF2B5EF4-FFF2-40B4-BE49-F238E27FC236}">
              <a16:creationId xmlns:a16="http://schemas.microsoft.com/office/drawing/2014/main" id="{00000000-0008-0000-0000-0000A5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2" name="TextBox 11941">
          <a:extLst>
            <a:ext uri="{FF2B5EF4-FFF2-40B4-BE49-F238E27FC236}">
              <a16:creationId xmlns:a16="http://schemas.microsoft.com/office/drawing/2014/main" id="{00000000-0008-0000-0000-0000A6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3" name="TextBox 11942">
          <a:extLst>
            <a:ext uri="{FF2B5EF4-FFF2-40B4-BE49-F238E27FC236}">
              <a16:creationId xmlns:a16="http://schemas.microsoft.com/office/drawing/2014/main" id="{00000000-0008-0000-0000-0000A7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4" name="TextBox 11943">
          <a:extLst>
            <a:ext uri="{FF2B5EF4-FFF2-40B4-BE49-F238E27FC236}">
              <a16:creationId xmlns:a16="http://schemas.microsoft.com/office/drawing/2014/main" id="{00000000-0008-0000-0000-0000A8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5" name="TextBox 11944">
          <a:extLst>
            <a:ext uri="{FF2B5EF4-FFF2-40B4-BE49-F238E27FC236}">
              <a16:creationId xmlns:a16="http://schemas.microsoft.com/office/drawing/2014/main" id="{00000000-0008-0000-0000-0000A9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6" name="TextBox 11945">
          <a:extLst>
            <a:ext uri="{FF2B5EF4-FFF2-40B4-BE49-F238E27FC236}">
              <a16:creationId xmlns:a16="http://schemas.microsoft.com/office/drawing/2014/main" id="{00000000-0008-0000-0000-0000AA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7" name="TextBox 11946">
          <a:extLst>
            <a:ext uri="{FF2B5EF4-FFF2-40B4-BE49-F238E27FC236}">
              <a16:creationId xmlns:a16="http://schemas.microsoft.com/office/drawing/2014/main" id="{00000000-0008-0000-0000-0000AB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8" name="TextBox 11947">
          <a:extLst>
            <a:ext uri="{FF2B5EF4-FFF2-40B4-BE49-F238E27FC236}">
              <a16:creationId xmlns:a16="http://schemas.microsoft.com/office/drawing/2014/main" id="{00000000-0008-0000-0000-0000AC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49" name="TextBox 11948">
          <a:extLst>
            <a:ext uri="{FF2B5EF4-FFF2-40B4-BE49-F238E27FC236}">
              <a16:creationId xmlns:a16="http://schemas.microsoft.com/office/drawing/2014/main" id="{00000000-0008-0000-0000-0000AD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0" name="TextBox 11949">
          <a:extLst>
            <a:ext uri="{FF2B5EF4-FFF2-40B4-BE49-F238E27FC236}">
              <a16:creationId xmlns:a16="http://schemas.microsoft.com/office/drawing/2014/main" id="{00000000-0008-0000-0000-0000AE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1" name="TextBox 11950">
          <a:extLst>
            <a:ext uri="{FF2B5EF4-FFF2-40B4-BE49-F238E27FC236}">
              <a16:creationId xmlns:a16="http://schemas.microsoft.com/office/drawing/2014/main" id="{00000000-0008-0000-0000-0000AF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2" name="TextBox 11951">
          <a:extLst>
            <a:ext uri="{FF2B5EF4-FFF2-40B4-BE49-F238E27FC236}">
              <a16:creationId xmlns:a16="http://schemas.microsoft.com/office/drawing/2014/main" id="{00000000-0008-0000-0000-0000B0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3" name="TextBox 11952">
          <a:extLst>
            <a:ext uri="{FF2B5EF4-FFF2-40B4-BE49-F238E27FC236}">
              <a16:creationId xmlns:a16="http://schemas.microsoft.com/office/drawing/2014/main" id="{00000000-0008-0000-0000-0000B1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4" name="TextBox 11953">
          <a:extLst>
            <a:ext uri="{FF2B5EF4-FFF2-40B4-BE49-F238E27FC236}">
              <a16:creationId xmlns:a16="http://schemas.microsoft.com/office/drawing/2014/main" id="{00000000-0008-0000-0000-0000B2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5" name="TextBox 11954">
          <a:extLst>
            <a:ext uri="{FF2B5EF4-FFF2-40B4-BE49-F238E27FC236}">
              <a16:creationId xmlns:a16="http://schemas.microsoft.com/office/drawing/2014/main" id="{00000000-0008-0000-0000-0000B3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6" name="TextBox 11955">
          <a:extLst>
            <a:ext uri="{FF2B5EF4-FFF2-40B4-BE49-F238E27FC236}">
              <a16:creationId xmlns:a16="http://schemas.microsoft.com/office/drawing/2014/main" id="{00000000-0008-0000-0000-0000B4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7" name="TextBox 11956">
          <a:extLst>
            <a:ext uri="{FF2B5EF4-FFF2-40B4-BE49-F238E27FC236}">
              <a16:creationId xmlns:a16="http://schemas.microsoft.com/office/drawing/2014/main" id="{00000000-0008-0000-0000-0000B5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8" name="TextBox 11957">
          <a:extLst>
            <a:ext uri="{FF2B5EF4-FFF2-40B4-BE49-F238E27FC236}">
              <a16:creationId xmlns:a16="http://schemas.microsoft.com/office/drawing/2014/main" id="{00000000-0008-0000-0000-0000B6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59" name="TextBox 11958">
          <a:extLst>
            <a:ext uri="{FF2B5EF4-FFF2-40B4-BE49-F238E27FC236}">
              <a16:creationId xmlns:a16="http://schemas.microsoft.com/office/drawing/2014/main" id="{00000000-0008-0000-0000-0000B7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0" name="TextBox 11959">
          <a:extLst>
            <a:ext uri="{FF2B5EF4-FFF2-40B4-BE49-F238E27FC236}">
              <a16:creationId xmlns:a16="http://schemas.microsoft.com/office/drawing/2014/main" id="{00000000-0008-0000-0000-0000B8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1" name="TextBox 11960">
          <a:extLst>
            <a:ext uri="{FF2B5EF4-FFF2-40B4-BE49-F238E27FC236}">
              <a16:creationId xmlns:a16="http://schemas.microsoft.com/office/drawing/2014/main" id="{00000000-0008-0000-0000-0000B9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2" name="TextBox 11961">
          <a:extLst>
            <a:ext uri="{FF2B5EF4-FFF2-40B4-BE49-F238E27FC236}">
              <a16:creationId xmlns:a16="http://schemas.microsoft.com/office/drawing/2014/main" id="{00000000-0008-0000-0000-0000BA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3" name="TextBox 11962">
          <a:extLst>
            <a:ext uri="{FF2B5EF4-FFF2-40B4-BE49-F238E27FC236}">
              <a16:creationId xmlns:a16="http://schemas.microsoft.com/office/drawing/2014/main" id="{00000000-0008-0000-0000-0000BB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4" name="TextBox 11963">
          <a:extLst>
            <a:ext uri="{FF2B5EF4-FFF2-40B4-BE49-F238E27FC236}">
              <a16:creationId xmlns:a16="http://schemas.microsoft.com/office/drawing/2014/main" id="{00000000-0008-0000-0000-0000BC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5" name="TextBox 11964">
          <a:extLst>
            <a:ext uri="{FF2B5EF4-FFF2-40B4-BE49-F238E27FC236}">
              <a16:creationId xmlns:a16="http://schemas.microsoft.com/office/drawing/2014/main" id="{00000000-0008-0000-0000-0000BD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6" name="TextBox 11965">
          <a:extLst>
            <a:ext uri="{FF2B5EF4-FFF2-40B4-BE49-F238E27FC236}">
              <a16:creationId xmlns:a16="http://schemas.microsoft.com/office/drawing/2014/main" id="{00000000-0008-0000-0000-0000BE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7" name="TextBox 11966">
          <a:extLst>
            <a:ext uri="{FF2B5EF4-FFF2-40B4-BE49-F238E27FC236}">
              <a16:creationId xmlns:a16="http://schemas.microsoft.com/office/drawing/2014/main" id="{00000000-0008-0000-0000-0000BF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8" name="TextBox 11967">
          <a:extLst>
            <a:ext uri="{FF2B5EF4-FFF2-40B4-BE49-F238E27FC236}">
              <a16:creationId xmlns:a16="http://schemas.microsoft.com/office/drawing/2014/main" id="{00000000-0008-0000-0000-0000C0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69" name="TextBox 11968">
          <a:extLst>
            <a:ext uri="{FF2B5EF4-FFF2-40B4-BE49-F238E27FC236}">
              <a16:creationId xmlns:a16="http://schemas.microsoft.com/office/drawing/2014/main" id="{00000000-0008-0000-0000-0000C1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0" name="TextBox 11969">
          <a:extLst>
            <a:ext uri="{FF2B5EF4-FFF2-40B4-BE49-F238E27FC236}">
              <a16:creationId xmlns:a16="http://schemas.microsoft.com/office/drawing/2014/main" id="{00000000-0008-0000-0000-0000C2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1" name="TextBox 11970">
          <a:extLst>
            <a:ext uri="{FF2B5EF4-FFF2-40B4-BE49-F238E27FC236}">
              <a16:creationId xmlns:a16="http://schemas.microsoft.com/office/drawing/2014/main" id="{00000000-0008-0000-0000-0000C3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2" name="TextBox 11971">
          <a:extLst>
            <a:ext uri="{FF2B5EF4-FFF2-40B4-BE49-F238E27FC236}">
              <a16:creationId xmlns:a16="http://schemas.microsoft.com/office/drawing/2014/main" id="{00000000-0008-0000-0000-0000C4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3" name="TextBox 11972">
          <a:extLst>
            <a:ext uri="{FF2B5EF4-FFF2-40B4-BE49-F238E27FC236}">
              <a16:creationId xmlns:a16="http://schemas.microsoft.com/office/drawing/2014/main" id="{00000000-0008-0000-0000-0000C5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4" name="TextBox 11973">
          <a:extLst>
            <a:ext uri="{FF2B5EF4-FFF2-40B4-BE49-F238E27FC236}">
              <a16:creationId xmlns:a16="http://schemas.microsoft.com/office/drawing/2014/main" id="{00000000-0008-0000-0000-0000C6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5" name="TextBox 11974">
          <a:extLst>
            <a:ext uri="{FF2B5EF4-FFF2-40B4-BE49-F238E27FC236}">
              <a16:creationId xmlns:a16="http://schemas.microsoft.com/office/drawing/2014/main" id="{00000000-0008-0000-0000-0000C7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6" name="TextBox 11975">
          <a:extLst>
            <a:ext uri="{FF2B5EF4-FFF2-40B4-BE49-F238E27FC236}">
              <a16:creationId xmlns:a16="http://schemas.microsoft.com/office/drawing/2014/main" id="{00000000-0008-0000-0000-0000C8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7" name="TextBox 11976">
          <a:extLst>
            <a:ext uri="{FF2B5EF4-FFF2-40B4-BE49-F238E27FC236}">
              <a16:creationId xmlns:a16="http://schemas.microsoft.com/office/drawing/2014/main" id="{00000000-0008-0000-0000-0000C9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8" name="TextBox 11977">
          <a:extLst>
            <a:ext uri="{FF2B5EF4-FFF2-40B4-BE49-F238E27FC236}">
              <a16:creationId xmlns:a16="http://schemas.microsoft.com/office/drawing/2014/main" id="{00000000-0008-0000-0000-0000CA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79" name="TextBox 11978">
          <a:extLst>
            <a:ext uri="{FF2B5EF4-FFF2-40B4-BE49-F238E27FC236}">
              <a16:creationId xmlns:a16="http://schemas.microsoft.com/office/drawing/2014/main" id="{00000000-0008-0000-0000-0000CB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0" name="TextBox 11979">
          <a:extLst>
            <a:ext uri="{FF2B5EF4-FFF2-40B4-BE49-F238E27FC236}">
              <a16:creationId xmlns:a16="http://schemas.microsoft.com/office/drawing/2014/main" id="{00000000-0008-0000-0000-0000CC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1" name="TextBox 11980">
          <a:extLst>
            <a:ext uri="{FF2B5EF4-FFF2-40B4-BE49-F238E27FC236}">
              <a16:creationId xmlns:a16="http://schemas.microsoft.com/office/drawing/2014/main" id="{00000000-0008-0000-0000-0000CD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2" name="TextBox 11981">
          <a:extLst>
            <a:ext uri="{FF2B5EF4-FFF2-40B4-BE49-F238E27FC236}">
              <a16:creationId xmlns:a16="http://schemas.microsoft.com/office/drawing/2014/main" id="{00000000-0008-0000-0000-0000CE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3" name="TextBox 11982">
          <a:extLst>
            <a:ext uri="{FF2B5EF4-FFF2-40B4-BE49-F238E27FC236}">
              <a16:creationId xmlns:a16="http://schemas.microsoft.com/office/drawing/2014/main" id="{00000000-0008-0000-0000-0000CF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4" name="TextBox 11983">
          <a:extLst>
            <a:ext uri="{FF2B5EF4-FFF2-40B4-BE49-F238E27FC236}">
              <a16:creationId xmlns:a16="http://schemas.microsoft.com/office/drawing/2014/main" id="{00000000-0008-0000-0000-0000D0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5" name="TextBox 11984">
          <a:extLst>
            <a:ext uri="{FF2B5EF4-FFF2-40B4-BE49-F238E27FC236}">
              <a16:creationId xmlns:a16="http://schemas.microsoft.com/office/drawing/2014/main" id="{00000000-0008-0000-0000-0000D1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6" name="TextBox 11985">
          <a:extLst>
            <a:ext uri="{FF2B5EF4-FFF2-40B4-BE49-F238E27FC236}">
              <a16:creationId xmlns:a16="http://schemas.microsoft.com/office/drawing/2014/main" id="{00000000-0008-0000-0000-0000D2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7" name="TextBox 11986">
          <a:extLst>
            <a:ext uri="{FF2B5EF4-FFF2-40B4-BE49-F238E27FC236}">
              <a16:creationId xmlns:a16="http://schemas.microsoft.com/office/drawing/2014/main" id="{00000000-0008-0000-0000-0000D3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8" name="TextBox 11987">
          <a:extLst>
            <a:ext uri="{FF2B5EF4-FFF2-40B4-BE49-F238E27FC236}">
              <a16:creationId xmlns:a16="http://schemas.microsoft.com/office/drawing/2014/main" id="{00000000-0008-0000-0000-0000D4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89" name="TextBox 11988">
          <a:extLst>
            <a:ext uri="{FF2B5EF4-FFF2-40B4-BE49-F238E27FC236}">
              <a16:creationId xmlns:a16="http://schemas.microsoft.com/office/drawing/2014/main" id="{00000000-0008-0000-0000-0000D5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0" name="TextBox 11989">
          <a:extLst>
            <a:ext uri="{FF2B5EF4-FFF2-40B4-BE49-F238E27FC236}">
              <a16:creationId xmlns:a16="http://schemas.microsoft.com/office/drawing/2014/main" id="{00000000-0008-0000-0000-0000D6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1" name="TextBox 11990">
          <a:extLst>
            <a:ext uri="{FF2B5EF4-FFF2-40B4-BE49-F238E27FC236}">
              <a16:creationId xmlns:a16="http://schemas.microsoft.com/office/drawing/2014/main" id="{00000000-0008-0000-0000-0000D7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2" name="TextBox 11991">
          <a:extLst>
            <a:ext uri="{FF2B5EF4-FFF2-40B4-BE49-F238E27FC236}">
              <a16:creationId xmlns:a16="http://schemas.microsoft.com/office/drawing/2014/main" id="{00000000-0008-0000-0000-0000D8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3" name="TextBox 11992">
          <a:extLst>
            <a:ext uri="{FF2B5EF4-FFF2-40B4-BE49-F238E27FC236}">
              <a16:creationId xmlns:a16="http://schemas.microsoft.com/office/drawing/2014/main" id="{00000000-0008-0000-0000-0000D9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4" name="TextBox 11993">
          <a:extLst>
            <a:ext uri="{FF2B5EF4-FFF2-40B4-BE49-F238E27FC236}">
              <a16:creationId xmlns:a16="http://schemas.microsoft.com/office/drawing/2014/main" id="{00000000-0008-0000-0000-0000DA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5" name="TextBox 11994">
          <a:extLst>
            <a:ext uri="{FF2B5EF4-FFF2-40B4-BE49-F238E27FC236}">
              <a16:creationId xmlns:a16="http://schemas.microsoft.com/office/drawing/2014/main" id="{00000000-0008-0000-0000-0000DB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6" name="TextBox 11995">
          <a:extLst>
            <a:ext uri="{FF2B5EF4-FFF2-40B4-BE49-F238E27FC236}">
              <a16:creationId xmlns:a16="http://schemas.microsoft.com/office/drawing/2014/main" id="{00000000-0008-0000-0000-0000DC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7" name="TextBox 11996">
          <a:extLst>
            <a:ext uri="{FF2B5EF4-FFF2-40B4-BE49-F238E27FC236}">
              <a16:creationId xmlns:a16="http://schemas.microsoft.com/office/drawing/2014/main" id="{00000000-0008-0000-0000-0000DD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8" name="TextBox 11997">
          <a:extLst>
            <a:ext uri="{FF2B5EF4-FFF2-40B4-BE49-F238E27FC236}">
              <a16:creationId xmlns:a16="http://schemas.microsoft.com/office/drawing/2014/main" id="{00000000-0008-0000-0000-0000DE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1999" name="TextBox 11998">
          <a:extLst>
            <a:ext uri="{FF2B5EF4-FFF2-40B4-BE49-F238E27FC236}">
              <a16:creationId xmlns:a16="http://schemas.microsoft.com/office/drawing/2014/main" id="{00000000-0008-0000-0000-0000DF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0" name="TextBox 11999">
          <a:extLst>
            <a:ext uri="{FF2B5EF4-FFF2-40B4-BE49-F238E27FC236}">
              <a16:creationId xmlns:a16="http://schemas.microsoft.com/office/drawing/2014/main" id="{00000000-0008-0000-0000-0000E0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1" name="TextBox 12000">
          <a:extLst>
            <a:ext uri="{FF2B5EF4-FFF2-40B4-BE49-F238E27FC236}">
              <a16:creationId xmlns:a16="http://schemas.microsoft.com/office/drawing/2014/main" id="{00000000-0008-0000-0000-0000E1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2" name="TextBox 12001">
          <a:extLst>
            <a:ext uri="{FF2B5EF4-FFF2-40B4-BE49-F238E27FC236}">
              <a16:creationId xmlns:a16="http://schemas.microsoft.com/office/drawing/2014/main" id="{00000000-0008-0000-0000-0000E2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3" name="TextBox 12002">
          <a:extLst>
            <a:ext uri="{FF2B5EF4-FFF2-40B4-BE49-F238E27FC236}">
              <a16:creationId xmlns:a16="http://schemas.microsoft.com/office/drawing/2014/main" id="{00000000-0008-0000-0000-0000E3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4" name="TextBox 12003">
          <a:extLst>
            <a:ext uri="{FF2B5EF4-FFF2-40B4-BE49-F238E27FC236}">
              <a16:creationId xmlns:a16="http://schemas.microsoft.com/office/drawing/2014/main" id="{00000000-0008-0000-0000-0000E4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5" name="TextBox 12004">
          <a:extLst>
            <a:ext uri="{FF2B5EF4-FFF2-40B4-BE49-F238E27FC236}">
              <a16:creationId xmlns:a16="http://schemas.microsoft.com/office/drawing/2014/main" id="{00000000-0008-0000-0000-0000E5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6" name="TextBox 12005">
          <a:extLst>
            <a:ext uri="{FF2B5EF4-FFF2-40B4-BE49-F238E27FC236}">
              <a16:creationId xmlns:a16="http://schemas.microsoft.com/office/drawing/2014/main" id="{00000000-0008-0000-0000-0000E6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7" name="TextBox 12006">
          <a:extLst>
            <a:ext uri="{FF2B5EF4-FFF2-40B4-BE49-F238E27FC236}">
              <a16:creationId xmlns:a16="http://schemas.microsoft.com/office/drawing/2014/main" id="{00000000-0008-0000-0000-0000E7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8" name="TextBox 12007">
          <a:extLst>
            <a:ext uri="{FF2B5EF4-FFF2-40B4-BE49-F238E27FC236}">
              <a16:creationId xmlns:a16="http://schemas.microsoft.com/office/drawing/2014/main" id="{00000000-0008-0000-0000-0000E8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09" name="TextBox 12008">
          <a:extLst>
            <a:ext uri="{FF2B5EF4-FFF2-40B4-BE49-F238E27FC236}">
              <a16:creationId xmlns:a16="http://schemas.microsoft.com/office/drawing/2014/main" id="{00000000-0008-0000-0000-0000E9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0" name="TextBox 12009">
          <a:extLst>
            <a:ext uri="{FF2B5EF4-FFF2-40B4-BE49-F238E27FC236}">
              <a16:creationId xmlns:a16="http://schemas.microsoft.com/office/drawing/2014/main" id="{00000000-0008-0000-0000-0000EA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1" name="TextBox 12010">
          <a:extLst>
            <a:ext uri="{FF2B5EF4-FFF2-40B4-BE49-F238E27FC236}">
              <a16:creationId xmlns:a16="http://schemas.microsoft.com/office/drawing/2014/main" id="{00000000-0008-0000-0000-0000EB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2" name="TextBox 12011">
          <a:extLst>
            <a:ext uri="{FF2B5EF4-FFF2-40B4-BE49-F238E27FC236}">
              <a16:creationId xmlns:a16="http://schemas.microsoft.com/office/drawing/2014/main" id="{00000000-0008-0000-0000-0000EC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3" name="TextBox 12012">
          <a:extLst>
            <a:ext uri="{FF2B5EF4-FFF2-40B4-BE49-F238E27FC236}">
              <a16:creationId xmlns:a16="http://schemas.microsoft.com/office/drawing/2014/main" id="{00000000-0008-0000-0000-0000ED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4" name="TextBox 12013">
          <a:extLst>
            <a:ext uri="{FF2B5EF4-FFF2-40B4-BE49-F238E27FC236}">
              <a16:creationId xmlns:a16="http://schemas.microsoft.com/office/drawing/2014/main" id="{00000000-0008-0000-0000-0000EE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5" name="TextBox 12014">
          <a:extLst>
            <a:ext uri="{FF2B5EF4-FFF2-40B4-BE49-F238E27FC236}">
              <a16:creationId xmlns:a16="http://schemas.microsoft.com/office/drawing/2014/main" id="{00000000-0008-0000-0000-0000EF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6" name="TextBox 12015">
          <a:extLst>
            <a:ext uri="{FF2B5EF4-FFF2-40B4-BE49-F238E27FC236}">
              <a16:creationId xmlns:a16="http://schemas.microsoft.com/office/drawing/2014/main" id="{00000000-0008-0000-0000-0000F0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7" name="TextBox 12016">
          <a:extLst>
            <a:ext uri="{FF2B5EF4-FFF2-40B4-BE49-F238E27FC236}">
              <a16:creationId xmlns:a16="http://schemas.microsoft.com/office/drawing/2014/main" id="{00000000-0008-0000-0000-0000F1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8" name="TextBox 12017">
          <a:extLst>
            <a:ext uri="{FF2B5EF4-FFF2-40B4-BE49-F238E27FC236}">
              <a16:creationId xmlns:a16="http://schemas.microsoft.com/office/drawing/2014/main" id="{00000000-0008-0000-0000-0000F2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19" name="TextBox 12018">
          <a:extLst>
            <a:ext uri="{FF2B5EF4-FFF2-40B4-BE49-F238E27FC236}">
              <a16:creationId xmlns:a16="http://schemas.microsoft.com/office/drawing/2014/main" id="{00000000-0008-0000-0000-0000F3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0" name="TextBox 12019">
          <a:extLst>
            <a:ext uri="{FF2B5EF4-FFF2-40B4-BE49-F238E27FC236}">
              <a16:creationId xmlns:a16="http://schemas.microsoft.com/office/drawing/2014/main" id="{00000000-0008-0000-0000-0000F4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1" name="TextBox 12020">
          <a:extLst>
            <a:ext uri="{FF2B5EF4-FFF2-40B4-BE49-F238E27FC236}">
              <a16:creationId xmlns:a16="http://schemas.microsoft.com/office/drawing/2014/main" id="{00000000-0008-0000-0000-0000F5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2" name="TextBox 12021">
          <a:extLst>
            <a:ext uri="{FF2B5EF4-FFF2-40B4-BE49-F238E27FC236}">
              <a16:creationId xmlns:a16="http://schemas.microsoft.com/office/drawing/2014/main" id="{00000000-0008-0000-0000-0000F6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3" name="TextBox 12022">
          <a:extLst>
            <a:ext uri="{FF2B5EF4-FFF2-40B4-BE49-F238E27FC236}">
              <a16:creationId xmlns:a16="http://schemas.microsoft.com/office/drawing/2014/main" id="{00000000-0008-0000-0000-0000F7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4" name="TextBox 12023">
          <a:extLst>
            <a:ext uri="{FF2B5EF4-FFF2-40B4-BE49-F238E27FC236}">
              <a16:creationId xmlns:a16="http://schemas.microsoft.com/office/drawing/2014/main" id="{00000000-0008-0000-0000-0000F8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5" name="TextBox 12024">
          <a:extLst>
            <a:ext uri="{FF2B5EF4-FFF2-40B4-BE49-F238E27FC236}">
              <a16:creationId xmlns:a16="http://schemas.microsoft.com/office/drawing/2014/main" id="{00000000-0008-0000-0000-0000F9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6" name="TextBox 12025">
          <a:extLst>
            <a:ext uri="{FF2B5EF4-FFF2-40B4-BE49-F238E27FC236}">
              <a16:creationId xmlns:a16="http://schemas.microsoft.com/office/drawing/2014/main" id="{00000000-0008-0000-0000-0000FA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7" name="TextBox 12026">
          <a:extLst>
            <a:ext uri="{FF2B5EF4-FFF2-40B4-BE49-F238E27FC236}">
              <a16:creationId xmlns:a16="http://schemas.microsoft.com/office/drawing/2014/main" id="{00000000-0008-0000-0000-0000FB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8" name="TextBox 12027">
          <a:extLst>
            <a:ext uri="{FF2B5EF4-FFF2-40B4-BE49-F238E27FC236}">
              <a16:creationId xmlns:a16="http://schemas.microsoft.com/office/drawing/2014/main" id="{00000000-0008-0000-0000-0000FC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29" name="TextBox 12028">
          <a:extLst>
            <a:ext uri="{FF2B5EF4-FFF2-40B4-BE49-F238E27FC236}">
              <a16:creationId xmlns:a16="http://schemas.microsoft.com/office/drawing/2014/main" id="{00000000-0008-0000-0000-0000FD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0" name="TextBox 12029">
          <a:extLst>
            <a:ext uri="{FF2B5EF4-FFF2-40B4-BE49-F238E27FC236}">
              <a16:creationId xmlns:a16="http://schemas.microsoft.com/office/drawing/2014/main" id="{00000000-0008-0000-0000-0000FE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1" name="TextBox 12030">
          <a:extLst>
            <a:ext uri="{FF2B5EF4-FFF2-40B4-BE49-F238E27FC236}">
              <a16:creationId xmlns:a16="http://schemas.microsoft.com/office/drawing/2014/main" id="{00000000-0008-0000-0000-0000FF2E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2" name="TextBox 12031">
          <a:extLst>
            <a:ext uri="{FF2B5EF4-FFF2-40B4-BE49-F238E27FC236}">
              <a16:creationId xmlns:a16="http://schemas.microsoft.com/office/drawing/2014/main" id="{00000000-0008-0000-0000-000000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3" name="TextBox 12032">
          <a:extLst>
            <a:ext uri="{FF2B5EF4-FFF2-40B4-BE49-F238E27FC236}">
              <a16:creationId xmlns:a16="http://schemas.microsoft.com/office/drawing/2014/main" id="{00000000-0008-0000-0000-000001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4" name="TextBox 12033">
          <a:extLst>
            <a:ext uri="{FF2B5EF4-FFF2-40B4-BE49-F238E27FC236}">
              <a16:creationId xmlns:a16="http://schemas.microsoft.com/office/drawing/2014/main" id="{00000000-0008-0000-0000-000002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5" name="TextBox 12034">
          <a:extLst>
            <a:ext uri="{FF2B5EF4-FFF2-40B4-BE49-F238E27FC236}">
              <a16:creationId xmlns:a16="http://schemas.microsoft.com/office/drawing/2014/main" id="{00000000-0008-0000-0000-000003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6" name="TextBox 12035">
          <a:extLst>
            <a:ext uri="{FF2B5EF4-FFF2-40B4-BE49-F238E27FC236}">
              <a16:creationId xmlns:a16="http://schemas.microsoft.com/office/drawing/2014/main" id="{00000000-0008-0000-0000-000004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7" name="TextBox 12036">
          <a:extLst>
            <a:ext uri="{FF2B5EF4-FFF2-40B4-BE49-F238E27FC236}">
              <a16:creationId xmlns:a16="http://schemas.microsoft.com/office/drawing/2014/main" id="{00000000-0008-0000-0000-000005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8" name="TextBox 12037">
          <a:extLst>
            <a:ext uri="{FF2B5EF4-FFF2-40B4-BE49-F238E27FC236}">
              <a16:creationId xmlns:a16="http://schemas.microsoft.com/office/drawing/2014/main" id="{00000000-0008-0000-0000-000006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39" name="TextBox 12038">
          <a:extLst>
            <a:ext uri="{FF2B5EF4-FFF2-40B4-BE49-F238E27FC236}">
              <a16:creationId xmlns:a16="http://schemas.microsoft.com/office/drawing/2014/main" id="{00000000-0008-0000-0000-000007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0" name="TextBox 12039">
          <a:extLst>
            <a:ext uri="{FF2B5EF4-FFF2-40B4-BE49-F238E27FC236}">
              <a16:creationId xmlns:a16="http://schemas.microsoft.com/office/drawing/2014/main" id="{00000000-0008-0000-0000-000008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1" name="TextBox 12040">
          <a:extLst>
            <a:ext uri="{FF2B5EF4-FFF2-40B4-BE49-F238E27FC236}">
              <a16:creationId xmlns:a16="http://schemas.microsoft.com/office/drawing/2014/main" id="{00000000-0008-0000-0000-000009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2" name="TextBox 12041">
          <a:extLst>
            <a:ext uri="{FF2B5EF4-FFF2-40B4-BE49-F238E27FC236}">
              <a16:creationId xmlns:a16="http://schemas.microsoft.com/office/drawing/2014/main" id="{00000000-0008-0000-0000-00000A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3" name="TextBox 12042">
          <a:extLst>
            <a:ext uri="{FF2B5EF4-FFF2-40B4-BE49-F238E27FC236}">
              <a16:creationId xmlns:a16="http://schemas.microsoft.com/office/drawing/2014/main" id="{00000000-0008-0000-0000-00000B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4" name="TextBox 12043">
          <a:extLst>
            <a:ext uri="{FF2B5EF4-FFF2-40B4-BE49-F238E27FC236}">
              <a16:creationId xmlns:a16="http://schemas.microsoft.com/office/drawing/2014/main" id="{00000000-0008-0000-0000-00000C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5" name="TextBox 12044">
          <a:extLst>
            <a:ext uri="{FF2B5EF4-FFF2-40B4-BE49-F238E27FC236}">
              <a16:creationId xmlns:a16="http://schemas.microsoft.com/office/drawing/2014/main" id="{00000000-0008-0000-0000-00000D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6" name="TextBox 12045">
          <a:extLst>
            <a:ext uri="{FF2B5EF4-FFF2-40B4-BE49-F238E27FC236}">
              <a16:creationId xmlns:a16="http://schemas.microsoft.com/office/drawing/2014/main" id="{00000000-0008-0000-0000-00000E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7" name="TextBox 12046">
          <a:extLst>
            <a:ext uri="{FF2B5EF4-FFF2-40B4-BE49-F238E27FC236}">
              <a16:creationId xmlns:a16="http://schemas.microsoft.com/office/drawing/2014/main" id="{00000000-0008-0000-0000-00000F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8" name="TextBox 12047">
          <a:extLst>
            <a:ext uri="{FF2B5EF4-FFF2-40B4-BE49-F238E27FC236}">
              <a16:creationId xmlns:a16="http://schemas.microsoft.com/office/drawing/2014/main" id="{00000000-0008-0000-0000-000010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49" name="TextBox 12048">
          <a:extLst>
            <a:ext uri="{FF2B5EF4-FFF2-40B4-BE49-F238E27FC236}">
              <a16:creationId xmlns:a16="http://schemas.microsoft.com/office/drawing/2014/main" id="{00000000-0008-0000-0000-000011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0" name="TextBox 12049">
          <a:extLst>
            <a:ext uri="{FF2B5EF4-FFF2-40B4-BE49-F238E27FC236}">
              <a16:creationId xmlns:a16="http://schemas.microsoft.com/office/drawing/2014/main" id="{00000000-0008-0000-0000-000012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1" name="TextBox 12050">
          <a:extLst>
            <a:ext uri="{FF2B5EF4-FFF2-40B4-BE49-F238E27FC236}">
              <a16:creationId xmlns:a16="http://schemas.microsoft.com/office/drawing/2014/main" id="{00000000-0008-0000-0000-000013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2" name="TextBox 12051">
          <a:extLst>
            <a:ext uri="{FF2B5EF4-FFF2-40B4-BE49-F238E27FC236}">
              <a16:creationId xmlns:a16="http://schemas.microsoft.com/office/drawing/2014/main" id="{00000000-0008-0000-0000-000014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3" name="TextBox 12052">
          <a:extLst>
            <a:ext uri="{FF2B5EF4-FFF2-40B4-BE49-F238E27FC236}">
              <a16:creationId xmlns:a16="http://schemas.microsoft.com/office/drawing/2014/main" id="{00000000-0008-0000-0000-000015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4" name="TextBox 12053">
          <a:extLst>
            <a:ext uri="{FF2B5EF4-FFF2-40B4-BE49-F238E27FC236}">
              <a16:creationId xmlns:a16="http://schemas.microsoft.com/office/drawing/2014/main" id="{00000000-0008-0000-0000-000016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5" name="TextBox 12054">
          <a:extLst>
            <a:ext uri="{FF2B5EF4-FFF2-40B4-BE49-F238E27FC236}">
              <a16:creationId xmlns:a16="http://schemas.microsoft.com/office/drawing/2014/main" id="{00000000-0008-0000-0000-000017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6" name="TextBox 12055">
          <a:extLst>
            <a:ext uri="{FF2B5EF4-FFF2-40B4-BE49-F238E27FC236}">
              <a16:creationId xmlns:a16="http://schemas.microsoft.com/office/drawing/2014/main" id="{00000000-0008-0000-0000-000018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7" name="TextBox 12056">
          <a:extLst>
            <a:ext uri="{FF2B5EF4-FFF2-40B4-BE49-F238E27FC236}">
              <a16:creationId xmlns:a16="http://schemas.microsoft.com/office/drawing/2014/main" id="{00000000-0008-0000-0000-000019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8" name="TextBox 12057">
          <a:extLst>
            <a:ext uri="{FF2B5EF4-FFF2-40B4-BE49-F238E27FC236}">
              <a16:creationId xmlns:a16="http://schemas.microsoft.com/office/drawing/2014/main" id="{00000000-0008-0000-0000-00001A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59" name="TextBox 12058">
          <a:extLst>
            <a:ext uri="{FF2B5EF4-FFF2-40B4-BE49-F238E27FC236}">
              <a16:creationId xmlns:a16="http://schemas.microsoft.com/office/drawing/2014/main" id="{00000000-0008-0000-0000-00001B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0" name="TextBox 12059">
          <a:extLst>
            <a:ext uri="{FF2B5EF4-FFF2-40B4-BE49-F238E27FC236}">
              <a16:creationId xmlns:a16="http://schemas.microsoft.com/office/drawing/2014/main" id="{00000000-0008-0000-0000-00001C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1" name="TextBox 12060">
          <a:extLst>
            <a:ext uri="{FF2B5EF4-FFF2-40B4-BE49-F238E27FC236}">
              <a16:creationId xmlns:a16="http://schemas.microsoft.com/office/drawing/2014/main" id="{00000000-0008-0000-0000-00001D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2" name="TextBox 12061">
          <a:extLst>
            <a:ext uri="{FF2B5EF4-FFF2-40B4-BE49-F238E27FC236}">
              <a16:creationId xmlns:a16="http://schemas.microsoft.com/office/drawing/2014/main" id="{00000000-0008-0000-0000-00001E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3" name="TextBox 12062">
          <a:extLst>
            <a:ext uri="{FF2B5EF4-FFF2-40B4-BE49-F238E27FC236}">
              <a16:creationId xmlns:a16="http://schemas.microsoft.com/office/drawing/2014/main" id="{00000000-0008-0000-0000-00001F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4" name="TextBox 12063">
          <a:extLst>
            <a:ext uri="{FF2B5EF4-FFF2-40B4-BE49-F238E27FC236}">
              <a16:creationId xmlns:a16="http://schemas.microsoft.com/office/drawing/2014/main" id="{00000000-0008-0000-0000-000020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5" name="TextBox 12064">
          <a:extLst>
            <a:ext uri="{FF2B5EF4-FFF2-40B4-BE49-F238E27FC236}">
              <a16:creationId xmlns:a16="http://schemas.microsoft.com/office/drawing/2014/main" id="{00000000-0008-0000-0000-000021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6" name="TextBox 12065">
          <a:extLst>
            <a:ext uri="{FF2B5EF4-FFF2-40B4-BE49-F238E27FC236}">
              <a16:creationId xmlns:a16="http://schemas.microsoft.com/office/drawing/2014/main" id="{00000000-0008-0000-0000-000022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7" name="TextBox 12066">
          <a:extLst>
            <a:ext uri="{FF2B5EF4-FFF2-40B4-BE49-F238E27FC236}">
              <a16:creationId xmlns:a16="http://schemas.microsoft.com/office/drawing/2014/main" id="{00000000-0008-0000-0000-000023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8" name="TextBox 12067">
          <a:extLst>
            <a:ext uri="{FF2B5EF4-FFF2-40B4-BE49-F238E27FC236}">
              <a16:creationId xmlns:a16="http://schemas.microsoft.com/office/drawing/2014/main" id="{00000000-0008-0000-0000-000024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69" name="TextBox 12068">
          <a:extLst>
            <a:ext uri="{FF2B5EF4-FFF2-40B4-BE49-F238E27FC236}">
              <a16:creationId xmlns:a16="http://schemas.microsoft.com/office/drawing/2014/main" id="{00000000-0008-0000-0000-000025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0" name="TextBox 12069">
          <a:extLst>
            <a:ext uri="{FF2B5EF4-FFF2-40B4-BE49-F238E27FC236}">
              <a16:creationId xmlns:a16="http://schemas.microsoft.com/office/drawing/2014/main" id="{00000000-0008-0000-0000-000026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1" name="TextBox 12070">
          <a:extLst>
            <a:ext uri="{FF2B5EF4-FFF2-40B4-BE49-F238E27FC236}">
              <a16:creationId xmlns:a16="http://schemas.microsoft.com/office/drawing/2014/main" id="{00000000-0008-0000-0000-000027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2" name="TextBox 12071">
          <a:extLst>
            <a:ext uri="{FF2B5EF4-FFF2-40B4-BE49-F238E27FC236}">
              <a16:creationId xmlns:a16="http://schemas.microsoft.com/office/drawing/2014/main" id="{00000000-0008-0000-0000-000028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3" name="TextBox 12072">
          <a:extLst>
            <a:ext uri="{FF2B5EF4-FFF2-40B4-BE49-F238E27FC236}">
              <a16:creationId xmlns:a16="http://schemas.microsoft.com/office/drawing/2014/main" id="{00000000-0008-0000-0000-000029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4" name="TextBox 12073">
          <a:extLst>
            <a:ext uri="{FF2B5EF4-FFF2-40B4-BE49-F238E27FC236}">
              <a16:creationId xmlns:a16="http://schemas.microsoft.com/office/drawing/2014/main" id="{00000000-0008-0000-0000-00002A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5" name="TextBox 12074">
          <a:extLst>
            <a:ext uri="{FF2B5EF4-FFF2-40B4-BE49-F238E27FC236}">
              <a16:creationId xmlns:a16="http://schemas.microsoft.com/office/drawing/2014/main" id="{00000000-0008-0000-0000-00002B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6" name="TextBox 12075">
          <a:extLst>
            <a:ext uri="{FF2B5EF4-FFF2-40B4-BE49-F238E27FC236}">
              <a16:creationId xmlns:a16="http://schemas.microsoft.com/office/drawing/2014/main" id="{00000000-0008-0000-0000-00002C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7" name="TextBox 12076">
          <a:extLst>
            <a:ext uri="{FF2B5EF4-FFF2-40B4-BE49-F238E27FC236}">
              <a16:creationId xmlns:a16="http://schemas.microsoft.com/office/drawing/2014/main" id="{00000000-0008-0000-0000-00002D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8" name="TextBox 12077">
          <a:extLst>
            <a:ext uri="{FF2B5EF4-FFF2-40B4-BE49-F238E27FC236}">
              <a16:creationId xmlns:a16="http://schemas.microsoft.com/office/drawing/2014/main" id="{00000000-0008-0000-0000-00002E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79" name="TextBox 12078">
          <a:extLst>
            <a:ext uri="{FF2B5EF4-FFF2-40B4-BE49-F238E27FC236}">
              <a16:creationId xmlns:a16="http://schemas.microsoft.com/office/drawing/2014/main" id="{00000000-0008-0000-0000-00002F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0" name="TextBox 12079">
          <a:extLst>
            <a:ext uri="{FF2B5EF4-FFF2-40B4-BE49-F238E27FC236}">
              <a16:creationId xmlns:a16="http://schemas.microsoft.com/office/drawing/2014/main" id="{00000000-0008-0000-0000-000030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1" name="TextBox 12080">
          <a:extLst>
            <a:ext uri="{FF2B5EF4-FFF2-40B4-BE49-F238E27FC236}">
              <a16:creationId xmlns:a16="http://schemas.microsoft.com/office/drawing/2014/main" id="{00000000-0008-0000-0000-000031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2" name="TextBox 12081">
          <a:extLst>
            <a:ext uri="{FF2B5EF4-FFF2-40B4-BE49-F238E27FC236}">
              <a16:creationId xmlns:a16="http://schemas.microsoft.com/office/drawing/2014/main" id="{00000000-0008-0000-0000-000032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3" name="TextBox 12082">
          <a:extLst>
            <a:ext uri="{FF2B5EF4-FFF2-40B4-BE49-F238E27FC236}">
              <a16:creationId xmlns:a16="http://schemas.microsoft.com/office/drawing/2014/main" id="{00000000-0008-0000-0000-000033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4" name="TextBox 12083">
          <a:extLst>
            <a:ext uri="{FF2B5EF4-FFF2-40B4-BE49-F238E27FC236}">
              <a16:creationId xmlns:a16="http://schemas.microsoft.com/office/drawing/2014/main" id="{00000000-0008-0000-0000-000034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5" name="TextBox 12084">
          <a:extLst>
            <a:ext uri="{FF2B5EF4-FFF2-40B4-BE49-F238E27FC236}">
              <a16:creationId xmlns:a16="http://schemas.microsoft.com/office/drawing/2014/main" id="{00000000-0008-0000-0000-000035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6" name="TextBox 12085">
          <a:extLst>
            <a:ext uri="{FF2B5EF4-FFF2-40B4-BE49-F238E27FC236}">
              <a16:creationId xmlns:a16="http://schemas.microsoft.com/office/drawing/2014/main" id="{00000000-0008-0000-0000-000036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7" name="TextBox 12086">
          <a:extLst>
            <a:ext uri="{FF2B5EF4-FFF2-40B4-BE49-F238E27FC236}">
              <a16:creationId xmlns:a16="http://schemas.microsoft.com/office/drawing/2014/main" id="{00000000-0008-0000-0000-000037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8" name="TextBox 12087">
          <a:extLst>
            <a:ext uri="{FF2B5EF4-FFF2-40B4-BE49-F238E27FC236}">
              <a16:creationId xmlns:a16="http://schemas.microsoft.com/office/drawing/2014/main" id="{00000000-0008-0000-0000-000038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89" name="TextBox 12088">
          <a:extLst>
            <a:ext uri="{FF2B5EF4-FFF2-40B4-BE49-F238E27FC236}">
              <a16:creationId xmlns:a16="http://schemas.microsoft.com/office/drawing/2014/main" id="{00000000-0008-0000-0000-000039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0" name="TextBox 12089">
          <a:extLst>
            <a:ext uri="{FF2B5EF4-FFF2-40B4-BE49-F238E27FC236}">
              <a16:creationId xmlns:a16="http://schemas.microsoft.com/office/drawing/2014/main" id="{00000000-0008-0000-0000-00003A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1" name="TextBox 12090">
          <a:extLst>
            <a:ext uri="{FF2B5EF4-FFF2-40B4-BE49-F238E27FC236}">
              <a16:creationId xmlns:a16="http://schemas.microsoft.com/office/drawing/2014/main" id="{00000000-0008-0000-0000-00003B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2" name="TextBox 12091">
          <a:extLst>
            <a:ext uri="{FF2B5EF4-FFF2-40B4-BE49-F238E27FC236}">
              <a16:creationId xmlns:a16="http://schemas.microsoft.com/office/drawing/2014/main" id="{00000000-0008-0000-0000-00003C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3" name="TextBox 12092">
          <a:extLst>
            <a:ext uri="{FF2B5EF4-FFF2-40B4-BE49-F238E27FC236}">
              <a16:creationId xmlns:a16="http://schemas.microsoft.com/office/drawing/2014/main" id="{00000000-0008-0000-0000-00003D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4" name="TextBox 12093">
          <a:extLst>
            <a:ext uri="{FF2B5EF4-FFF2-40B4-BE49-F238E27FC236}">
              <a16:creationId xmlns:a16="http://schemas.microsoft.com/office/drawing/2014/main" id="{00000000-0008-0000-0000-00003E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5" name="TextBox 12094">
          <a:extLst>
            <a:ext uri="{FF2B5EF4-FFF2-40B4-BE49-F238E27FC236}">
              <a16:creationId xmlns:a16="http://schemas.microsoft.com/office/drawing/2014/main" id="{00000000-0008-0000-0000-00003F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6" name="TextBox 12095">
          <a:extLst>
            <a:ext uri="{FF2B5EF4-FFF2-40B4-BE49-F238E27FC236}">
              <a16:creationId xmlns:a16="http://schemas.microsoft.com/office/drawing/2014/main" id="{00000000-0008-0000-0000-000040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7" name="TextBox 12096">
          <a:extLst>
            <a:ext uri="{FF2B5EF4-FFF2-40B4-BE49-F238E27FC236}">
              <a16:creationId xmlns:a16="http://schemas.microsoft.com/office/drawing/2014/main" id="{00000000-0008-0000-0000-000041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8" name="TextBox 12097">
          <a:extLst>
            <a:ext uri="{FF2B5EF4-FFF2-40B4-BE49-F238E27FC236}">
              <a16:creationId xmlns:a16="http://schemas.microsoft.com/office/drawing/2014/main" id="{00000000-0008-0000-0000-000042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099" name="TextBox 12098">
          <a:extLst>
            <a:ext uri="{FF2B5EF4-FFF2-40B4-BE49-F238E27FC236}">
              <a16:creationId xmlns:a16="http://schemas.microsoft.com/office/drawing/2014/main" id="{00000000-0008-0000-0000-000043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0" name="TextBox 12099">
          <a:extLst>
            <a:ext uri="{FF2B5EF4-FFF2-40B4-BE49-F238E27FC236}">
              <a16:creationId xmlns:a16="http://schemas.microsoft.com/office/drawing/2014/main" id="{00000000-0008-0000-0000-000044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1" name="TextBox 12100">
          <a:extLst>
            <a:ext uri="{FF2B5EF4-FFF2-40B4-BE49-F238E27FC236}">
              <a16:creationId xmlns:a16="http://schemas.microsoft.com/office/drawing/2014/main" id="{00000000-0008-0000-0000-000045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2" name="TextBox 12101">
          <a:extLst>
            <a:ext uri="{FF2B5EF4-FFF2-40B4-BE49-F238E27FC236}">
              <a16:creationId xmlns:a16="http://schemas.microsoft.com/office/drawing/2014/main" id="{00000000-0008-0000-0000-000046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3" name="TextBox 12102">
          <a:extLst>
            <a:ext uri="{FF2B5EF4-FFF2-40B4-BE49-F238E27FC236}">
              <a16:creationId xmlns:a16="http://schemas.microsoft.com/office/drawing/2014/main" id="{00000000-0008-0000-0000-000047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4" name="TextBox 12103">
          <a:extLst>
            <a:ext uri="{FF2B5EF4-FFF2-40B4-BE49-F238E27FC236}">
              <a16:creationId xmlns:a16="http://schemas.microsoft.com/office/drawing/2014/main" id="{00000000-0008-0000-0000-000048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5" name="TextBox 12104">
          <a:extLst>
            <a:ext uri="{FF2B5EF4-FFF2-40B4-BE49-F238E27FC236}">
              <a16:creationId xmlns:a16="http://schemas.microsoft.com/office/drawing/2014/main" id="{00000000-0008-0000-0000-000049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6" name="TextBox 12105">
          <a:extLst>
            <a:ext uri="{FF2B5EF4-FFF2-40B4-BE49-F238E27FC236}">
              <a16:creationId xmlns:a16="http://schemas.microsoft.com/office/drawing/2014/main" id="{00000000-0008-0000-0000-00004A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7" name="TextBox 12106">
          <a:extLst>
            <a:ext uri="{FF2B5EF4-FFF2-40B4-BE49-F238E27FC236}">
              <a16:creationId xmlns:a16="http://schemas.microsoft.com/office/drawing/2014/main" id="{00000000-0008-0000-0000-00004B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8" name="TextBox 12107">
          <a:extLst>
            <a:ext uri="{FF2B5EF4-FFF2-40B4-BE49-F238E27FC236}">
              <a16:creationId xmlns:a16="http://schemas.microsoft.com/office/drawing/2014/main" id="{00000000-0008-0000-0000-00004C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09" name="TextBox 12108">
          <a:extLst>
            <a:ext uri="{FF2B5EF4-FFF2-40B4-BE49-F238E27FC236}">
              <a16:creationId xmlns:a16="http://schemas.microsoft.com/office/drawing/2014/main" id="{00000000-0008-0000-0000-00004D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0" name="TextBox 12109">
          <a:extLst>
            <a:ext uri="{FF2B5EF4-FFF2-40B4-BE49-F238E27FC236}">
              <a16:creationId xmlns:a16="http://schemas.microsoft.com/office/drawing/2014/main" id="{00000000-0008-0000-0000-00004E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1" name="TextBox 12110">
          <a:extLst>
            <a:ext uri="{FF2B5EF4-FFF2-40B4-BE49-F238E27FC236}">
              <a16:creationId xmlns:a16="http://schemas.microsoft.com/office/drawing/2014/main" id="{00000000-0008-0000-0000-00004F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2" name="TextBox 12111">
          <a:extLst>
            <a:ext uri="{FF2B5EF4-FFF2-40B4-BE49-F238E27FC236}">
              <a16:creationId xmlns:a16="http://schemas.microsoft.com/office/drawing/2014/main" id="{00000000-0008-0000-0000-000050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3" name="TextBox 12112">
          <a:extLst>
            <a:ext uri="{FF2B5EF4-FFF2-40B4-BE49-F238E27FC236}">
              <a16:creationId xmlns:a16="http://schemas.microsoft.com/office/drawing/2014/main" id="{00000000-0008-0000-0000-000051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4" name="TextBox 12113">
          <a:extLst>
            <a:ext uri="{FF2B5EF4-FFF2-40B4-BE49-F238E27FC236}">
              <a16:creationId xmlns:a16="http://schemas.microsoft.com/office/drawing/2014/main" id="{00000000-0008-0000-0000-000052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5" name="TextBox 12114">
          <a:extLst>
            <a:ext uri="{FF2B5EF4-FFF2-40B4-BE49-F238E27FC236}">
              <a16:creationId xmlns:a16="http://schemas.microsoft.com/office/drawing/2014/main" id="{00000000-0008-0000-0000-000053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6" name="TextBox 12115">
          <a:extLst>
            <a:ext uri="{FF2B5EF4-FFF2-40B4-BE49-F238E27FC236}">
              <a16:creationId xmlns:a16="http://schemas.microsoft.com/office/drawing/2014/main" id="{00000000-0008-0000-0000-000054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7" name="TextBox 12116">
          <a:extLst>
            <a:ext uri="{FF2B5EF4-FFF2-40B4-BE49-F238E27FC236}">
              <a16:creationId xmlns:a16="http://schemas.microsoft.com/office/drawing/2014/main" id="{00000000-0008-0000-0000-000055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8" name="TextBox 12117">
          <a:extLst>
            <a:ext uri="{FF2B5EF4-FFF2-40B4-BE49-F238E27FC236}">
              <a16:creationId xmlns:a16="http://schemas.microsoft.com/office/drawing/2014/main" id="{00000000-0008-0000-0000-000056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19" name="TextBox 12118">
          <a:extLst>
            <a:ext uri="{FF2B5EF4-FFF2-40B4-BE49-F238E27FC236}">
              <a16:creationId xmlns:a16="http://schemas.microsoft.com/office/drawing/2014/main" id="{00000000-0008-0000-0000-000057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0" name="TextBox 12119">
          <a:extLst>
            <a:ext uri="{FF2B5EF4-FFF2-40B4-BE49-F238E27FC236}">
              <a16:creationId xmlns:a16="http://schemas.microsoft.com/office/drawing/2014/main" id="{00000000-0008-0000-0000-000058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1" name="TextBox 12120">
          <a:extLst>
            <a:ext uri="{FF2B5EF4-FFF2-40B4-BE49-F238E27FC236}">
              <a16:creationId xmlns:a16="http://schemas.microsoft.com/office/drawing/2014/main" id="{00000000-0008-0000-0000-000059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2" name="TextBox 12121">
          <a:extLst>
            <a:ext uri="{FF2B5EF4-FFF2-40B4-BE49-F238E27FC236}">
              <a16:creationId xmlns:a16="http://schemas.microsoft.com/office/drawing/2014/main" id="{00000000-0008-0000-0000-00005A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3" name="TextBox 12122">
          <a:extLst>
            <a:ext uri="{FF2B5EF4-FFF2-40B4-BE49-F238E27FC236}">
              <a16:creationId xmlns:a16="http://schemas.microsoft.com/office/drawing/2014/main" id="{00000000-0008-0000-0000-00005B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4" name="TextBox 12123">
          <a:extLst>
            <a:ext uri="{FF2B5EF4-FFF2-40B4-BE49-F238E27FC236}">
              <a16:creationId xmlns:a16="http://schemas.microsoft.com/office/drawing/2014/main" id="{00000000-0008-0000-0000-00005C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5" name="TextBox 12124">
          <a:extLst>
            <a:ext uri="{FF2B5EF4-FFF2-40B4-BE49-F238E27FC236}">
              <a16:creationId xmlns:a16="http://schemas.microsoft.com/office/drawing/2014/main" id="{00000000-0008-0000-0000-00005D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6" name="TextBox 12125">
          <a:extLst>
            <a:ext uri="{FF2B5EF4-FFF2-40B4-BE49-F238E27FC236}">
              <a16:creationId xmlns:a16="http://schemas.microsoft.com/office/drawing/2014/main" id="{00000000-0008-0000-0000-00005E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7" name="TextBox 12126">
          <a:extLst>
            <a:ext uri="{FF2B5EF4-FFF2-40B4-BE49-F238E27FC236}">
              <a16:creationId xmlns:a16="http://schemas.microsoft.com/office/drawing/2014/main" id="{00000000-0008-0000-0000-00005F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8" name="TextBox 12127">
          <a:extLst>
            <a:ext uri="{FF2B5EF4-FFF2-40B4-BE49-F238E27FC236}">
              <a16:creationId xmlns:a16="http://schemas.microsoft.com/office/drawing/2014/main" id="{00000000-0008-0000-0000-000060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29" name="TextBox 12128">
          <a:extLst>
            <a:ext uri="{FF2B5EF4-FFF2-40B4-BE49-F238E27FC236}">
              <a16:creationId xmlns:a16="http://schemas.microsoft.com/office/drawing/2014/main" id="{00000000-0008-0000-0000-000061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0" name="TextBox 12129">
          <a:extLst>
            <a:ext uri="{FF2B5EF4-FFF2-40B4-BE49-F238E27FC236}">
              <a16:creationId xmlns:a16="http://schemas.microsoft.com/office/drawing/2014/main" id="{00000000-0008-0000-0000-000062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1" name="TextBox 12130">
          <a:extLst>
            <a:ext uri="{FF2B5EF4-FFF2-40B4-BE49-F238E27FC236}">
              <a16:creationId xmlns:a16="http://schemas.microsoft.com/office/drawing/2014/main" id="{00000000-0008-0000-0000-000063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2" name="TextBox 12131">
          <a:extLst>
            <a:ext uri="{FF2B5EF4-FFF2-40B4-BE49-F238E27FC236}">
              <a16:creationId xmlns:a16="http://schemas.microsoft.com/office/drawing/2014/main" id="{00000000-0008-0000-0000-000064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3" name="TextBox 12132">
          <a:extLst>
            <a:ext uri="{FF2B5EF4-FFF2-40B4-BE49-F238E27FC236}">
              <a16:creationId xmlns:a16="http://schemas.microsoft.com/office/drawing/2014/main" id="{00000000-0008-0000-0000-000065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4" name="TextBox 12133">
          <a:extLst>
            <a:ext uri="{FF2B5EF4-FFF2-40B4-BE49-F238E27FC236}">
              <a16:creationId xmlns:a16="http://schemas.microsoft.com/office/drawing/2014/main" id="{00000000-0008-0000-0000-000066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5" name="TextBox 12134">
          <a:extLst>
            <a:ext uri="{FF2B5EF4-FFF2-40B4-BE49-F238E27FC236}">
              <a16:creationId xmlns:a16="http://schemas.microsoft.com/office/drawing/2014/main" id="{00000000-0008-0000-0000-000067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6" name="TextBox 12135">
          <a:extLst>
            <a:ext uri="{FF2B5EF4-FFF2-40B4-BE49-F238E27FC236}">
              <a16:creationId xmlns:a16="http://schemas.microsoft.com/office/drawing/2014/main" id="{00000000-0008-0000-0000-000068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7" name="TextBox 12136">
          <a:extLst>
            <a:ext uri="{FF2B5EF4-FFF2-40B4-BE49-F238E27FC236}">
              <a16:creationId xmlns:a16="http://schemas.microsoft.com/office/drawing/2014/main" id="{00000000-0008-0000-0000-000069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8" name="TextBox 12137">
          <a:extLst>
            <a:ext uri="{FF2B5EF4-FFF2-40B4-BE49-F238E27FC236}">
              <a16:creationId xmlns:a16="http://schemas.microsoft.com/office/drawing/2014/main" id="{00000000-0008-0000-0000-00006A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39" name="TextBox 12138">
          <a:extLst>
            <a:ext uri="{FF2B5EF4-FFF2-40B4-BE49-F238E27FC236}">
              <a16:creationId xmlns:a16="http://schemas.microsoft.com/office/drawing/2014/main" id="{00000000-0008-0000-0000-00006B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0" name="TextBox 12139">
          <a:extLst>
            <a:ext uri="{FF2B5EF4-FFF2-40B4-BE49-F238E27FC236}">
              <a16:creationId xmlns:a16="http://schemas.microsoft.com/office/drawing/2014/main" id="{00000000-0008-0000-0000-00006C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1" name="TextBox 12140">
          <a:extLst>
            <a:ext uri="{FF2B5EF4-FFF2-40B4-BE49-F238E27FC236}">
              <a16:creationId xmlns:a16="http://schemas.microsoft.com/office/drawing/2014/main" id="{00000000-0008-0000-0000-00006D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2" name="TextBox 12141">
          <a:extLst>
            <a:ext uri="{FF2B5EF4-FFF2-40B4-BE49-F238E27FC236}">
              <a16:creationId xmlns:a16="http://schemas.microsoft.com/office/drawing/2014/main" id="{00000000-0008-0000-0000-00006E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3" name="TextBox 12142">
          <a:extLst>
            <a:ext uri="{FF2B5EF4-FFF2-40B4-BE49-F238E27FC236}">
              <a16:creationId xmlns:a16="http://schemas.microsoft.com/office/drawing/2014/main" id="{00000000-0008-0000-0000-00006F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4" name="TextBox 12143">
          <a:extLst>
            <a:ext uri="{FF2B5EF4-FFF2-40B4-BE49-F238E27FC236}">
              <a16:creationId xmlns:a16="http://schemas.microsoft.com/office/drawing/2014/main" id="{00000000-0008-0000-0000-000070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5" name="TextBox 12144">
          <a:extLst>
            <a:ext uri="{FF2B5EF4-FFF2-40B4-BE49-F238E27FC236}">
              <a16:creationId xmlns:a16="http://schemas.microsoft.com/office/drawing/2014/main" id="{00000000-0008-0000-0000-000071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6" name="TextBox 12145">
          <a:extLst>
            <a:ext uri="{FF2B5EF4-FFF2-40B4-BE49-F238E27FC236}">
              <a16:creationId xmlns:a16="http://schemas.microsoft.com/office/drawing/2014/main" id="{00000000-0008-0000-0000-000072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7" name="TextBox 12146">
          <a:extLst>
            <a:ext uri="{FF2B5EF4-FFF2-40B4-BE49-F238E27FC236}">
              <a16:creationId xmlns:a16="http://schemas.microsoft.com/office/drawing/2014/main" id="{00000000-0008-0000-0000-000073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8" name="TextBox 12147">
          <a:extLst>
            <a:ext uri="{FF2B5EF4-FFF2-40B4-BE49-F238E27FC236}">
              <a16:creationId xmlns:a16="http://schemas.microsoft.com/office/drawing/2014/main" id="{00000000-0008-0000-0000-000074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49" name="TextBox 12148">
          <a:extLst>
            <a:ext uri="{FF2B5EF4-FFF2-40B4-BE49-F238E27FC236}">
              <a16:creationId xmlns:a16="http://schemas.microsoft.com/office/drawing/2014/main" id="{00000000-0008-0000-0000-000075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0" name="TextBox 12149">
          <a:extLst>
            <a:ext uri="{FF2B5EF4-FFF2-40B4-BE49-F238E27FC236}">
              <a16:creationId xmlns:a16="http://schemas.microsoft.com/office/drawing/2014/main" id="{00000000-0008-0000-0000-000076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1" name="TextBox 12150">
          <a:extLst>
            <a:ext uri="{FF2B5EF4-FFF2-40B4-BE49-F238E27FC236}">
              <a16:creationId xmlns:a16="http://schemas.microsoft.com/office/drawing/2014/main" id="{00000000-0008-0000-0000-000077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2" name="TextBox 12151">
          <a:extLst>
            <a:ext uri="{FF2B5EF4-FFF2-40B4-BE49-F238E27FC236}">
              <a16:creationId xmlns:a16="http://schemas.microsoft.com/office/drawing/2014/main" id="{00000000-0008-0000-0000-000078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3" name="TextBox 12152">
          <a:extLst>
            <a:ext uri="{FF2B5EF4-FFF2-40B4-BE49-F238E27FC236}">
              <a16:creationId xmlns:a16="http://schemas.microsoft.com/office/drawing/2014/main" id="{00000000-0008-0000-0000-000079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4" name="TextBox 12153">
          <a:extLst>
            <a:ext uri="{FF2B5EF4-FFF2-40B4-BE49-F238E27FC236}">
              <a16:creationId xmlns:a16="http://schemas.microsoft.com/office/drawing/2014/main" id="{00000000-0008-0000-0000-00007A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5" name="TextBox 12154">
          <a:extLst>
            <a:ext uri="{FF2B5EF4-FFF2-40B4-BE49-F238E27FC236}">
              <a16:creationId xmlns:a16="http://schemas.microsoft.com/office/drawing/2014/main" id="{00000000-0008-0000-0000-00007B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6" name="TextBox 12155">
          <a:extLst>
            <a:ext uri="{FF2B5EF4-FFF2-40B4-BE49-F238E27FC236}">
              <a16:creationId xmlns:a16="http://schemas.microsoft.com/office/drawing/2014/main" id="{00000000-0008-0000-0000-00007C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7" name="TextBox 12156">
          <a:extLst>
            <a:ext uri="{FF2B5EF4-FFF2-40B4-BE49-F238E27FC236}">
              <a16:creationId xmlns:a16="http://schemas.microsoft.com/office/drawing/2014/main" id="{00000000-0008-0000-0000-00007D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8" name="TextBox 12157">
          <a:extLst>
            <a:ext uri="{FF2B5EF4-FFF2-40B4-BE49-F238E27FC236}">
              <a16:creationId xmlns:a16="http://schemas.microsoft.com/office/drawing/2014/main" id="{00000000-0008-0000-0000-00007E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59" name="TextBox 12158">
          <a:extLst>
            <a:ext uri="{FF2B5EF4-FFF2-40B4-BE49-F238E27FC236}">
              <a16:creationId xmlns:a16="http://schemas.microsoft.com/office/drawing/2014/main" id="{00000000-0008-0000-0000-00007F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0" name="TextBox 12159">
          <a:extLst>
            <a:ext uri="{FF2B5EF4-FFF2-40B4-BE49-F238E27FC236}">
              <a16:creationId xmlns:a16="http://schemas.microsoft.com/office/drawing/2014/main" id="{00000000-0008-0000-0000-000080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1" name="TextBox 12160">
          <a:extLst>
            <a:ext uri="{FF2B5EF4-FFF2-40B4-BE49-F238E27FC236}">
              <a16:creationId xmlns:a16="http://schemas.microsoft.com/office/drawing/2014/main" id="{00000000-0008-0000-0000-000081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2" name="TextBox 12161">
          <a:extLst>
            <a:ext uri="{FF2B5EF4-FFF2-40B4-BE49-F238E27FC236}">
              <a16:creationId xmlns:a16="http://schemas.microsoft.com/office/drawing/2014/main" id="{00000000-0008-0000-0000-000082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3" name="TextBox 12162">
          <a:extLst>
            <a:ext uri="{FF2B5EF4-FFF2-40B4-BE49-F238E27FC236}">
              <a16:creationId xmlns:a16="http://schemas.microsoft.com/office/drawing/2014/main" id="{00000000-0008-0000-0000-000083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4" name="TextBox 12163">
          <a:extLst>
            <a:ext uri="{FF2B5EF4-FFF2-40B4-BE49-F238E27FC236}">
              <a16:creationId xmlns:a16="http://schemas.microsoft.com/office/drawing/2014/main" id="{00000000-0008-0000-0000-000084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5" name="TextBox 12164">
          <a:extLst>
            <a:ext uri="{FF2B5EF4-FFF2-40B4-BE49-F238E27FC236}">
              <a16:creationId xmlns:a16="http://schemas.microsoft.com/office/drawing/2014/main" id="{00000000-0008-0000-0000-000085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6" name="TextBox 12165">
          <a:extLst>
            <a:ext uri="{FF2B5EF4-FFF2-40B4-BE49-F238E27FC236}">
              <a16:creationId xmlns:a16="http://schemas.microsoft.com/office/drawing/2014/main" id="{00000000-0008-0000-0000-000086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7" name="TextBox 12166">
          <a:extLst>
            <a:ext uri="{FF2B5EF4-FFF2-40B4-BE49-F238E27FC236}">
              <a16:creationId xmlns:a16="http://schemas.microsoft.com/office/drawing/2014/main" id="{00000000-0008-0000-0000-000087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8" name="TextBox 12167">
          <a:extLst>
            <a:ext uri="{FF2B5EF4-FFF2-40B4-BE49-F238E27FC236}">
              <a16:creationId xmlns:a16="http://schemas.microsoft.com/office/drawing/2014/main" id="{00000000-0008-0000-0000-000088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69" name="TextBox 12168">
          <a:extLst>
            <a:ext uri="{FF2B5EF4-FFF2-40B4-BE49-F238E27FC236}">
              <a16:creationId xmlns:a16="http://schemas.microsoft.com/office/drawing/2014/main" id="{00000000-0008-0000-0000-000089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0" name="TextBox 12169">
          <a:extLst>
            <a:ext uri="{FF2B5EF4-FFF2-40B4-BE49-F238E27FC236}">
              <a16:creationId xmlns:a16="http://schemas.microsoft.com/office/drawing/2014/main" id="{00000000-0008-0000-0000-00008A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1" name="TextBox 12170">
          <a:extLst>
            <a:ext uri="{FF2B5EF4-FFF2-40B4-BE49-F238E27FC236}">
              <a16:creationId xmlns:a16="http://schemas.microsoft.com/office/drawing/2014/main" id="{00000000-0008-0000-0000-00008B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2" name="TextBox 12171">
          <a:extLst>
            <a:ext uri="{FF2B5EF4-FFF2-40B4-BE49-F238E27FC236}">
              <a16:creationId xmlns:a16="http://schemas.microsoft.com/office/drawing/2014/main" id="{00000000-0008-0000-0000-00008C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3" name="TextBox 12172">
          <a:extLst>
            <a:ext uri="{FF2B5EF4-FFF2-40B4-BE49-F238E27FC236}">
              <a16:creationId xmlns:a16="http://schemas.microsoft.com/office/drawing/2014/main" id="{00000000-0008-0000-0000-00008D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4" name="TextBox 12173">
          <a:extLst>
            <a:ext uri="{FF2B5EF4-FFF2-40B4-BE49-F238E27FC236}">
              <a16:creationId xmlns:a16="http://schemas.microsoft.com/office/drawing/2014/main" id="{00000000-0008-0000-0000-00008E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5" name="TextBox 12174">
          <a:extLst>
            <a:ext uri="{FF2B5EF4-FFF2-40B4-BE49-F238E27FC236}">
              <a16:creationId xmlns:a16="http://schemas.microsoft.com/office/drawing/2014/main" id="{00000000-0008-0000-0000-00008F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6" name="TextBox 12175">
          <a:extLst>
            <a:ext uri="{FF2B5EF4-FFF2-40B4-BE49-F238E27FC236}">
              <a16:creationId xmlns:a16="http://schemas.microsoft.com/office/drawing/2014/main" id="{00000000-0008-0000-0000-000090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7" name="TextBox 12176">
          <a:extLst>
            <a:ext uri="{FF2B5EF4-FFF2-40B4-BE49-F238E27FC236}">
              <a16:creationId xmlns:a16="http://schemas.microsoft.com/office/drawing/2014/main" id="{00000000-0008-0000-0000-000091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8" name="TextBox 12177">
          <a:extLst>
            <a:ext uri="{FF2B5EF4-FFF2-40B4-BE49-F238E27FC236}">
              <a16:creationId xmlns:a16="http://schemas.microsoft.com/office/drawing/2014/main" id="{00000000-0008-0000-0000-000092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79" name="TextBox 12178">
          <a:extLst>
            <a:ext uri="{FF2B5EF4-FFF2-40B4-BE49-F238E27FC236}">
              <a16:creationId xmlns:a16="http://schemas.microsoft.com/office/drawing/2014/main" id="{00000000-0008-0000-0000-000093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0" name="TextBox 12179">
          <a:extLst>
            <a:ext uri="{FF2B5EF4-FFF2-40B4-BE49-F238E27FC236}">
              <a16:creationId xmlns:a16="http://schemas.microsoft.com/office/drawing/2014/main" id="{00000000-0008-0000-0000-000094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1" name="TextBox 12180">
          <a:extLst>
            <a:ext uri="{FF2B5EF4-FFF2-40B4-BE49-F238E27FC236}">
              <a16:creationId xmlns:a16="http://schemas.microsoft.com/office/drawing/2014/main" id="{00000000-0008-0000-0000-000095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2" name="TextBox 12181">
          <a:extLst>
            <a:ext uri="{FF2B5EF4-FFF2-40B4-BE49-F238E27FC236}">
              <a16:creationId xmlns:a16="http://schemas.microsoft.com/office/drawing/2014/main" id="{00000000-0008-0000-0000-000096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3" name="TextBox 12182">
          <a:extLst>
            <a:ext uri="{FF2B5EF4-FFF2-40B4-BE49-F238E27FC236}">
              <a16:creationId xmlns:a16="http://schemas.microsoft.com/office/drawing/2014/main" id="{00000000-0008-0000-0000-000097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4" name="TextBox 12183">
          <a:extLst>
            <a:ext uri="{FF2B5EF4-FFF2-40B4-BE49-F238E27FC236}">
              <a16:creationId xmlns:a16="http://schemas.microsoft.com/office/drawing/2014/main" id="{00000000-0008-0000-0000-000098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5" name="TextBox 12184">
          <a:extLst>
            <a:ext uri="{FF2B5EF4-FFF2-40B4-BE49-F238E27FC236}">
              <a16:creationId xmlns:a16="http://schemas.microsoft.com/office/drawing/2014/main" id="{00000000-0008-0000-0000-000099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6" name="TextBox 12185">
          <a:extLst>
            <a:ext uri="{FF2B5EF4-FFF2-40B4-BE49-F238E27FC236}">
              <a16:creationId xmlns:a16="http://schemas.microsoft.com/office/drawing/2014/main" id="{00000000-0008-0000-0000-00009A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7" name="TextBox 12186">
          <a:extLst>
            <a:ext uri="{FF2B5EF4-FFF2-40B4-BE49-F238E27FC236}">
              <a16:creationId xmlns:a16="http://schemas.microsoft.com/office/drawing/2014/main" id="{00000000-0008-0000-0000-00009B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8" name="TextBox 12187">
          <a:extLst>
            <a:ext uri="{FF2B5EF4-FFF2-40B4-BE49-F238E27FC236}">
              <a16:creationId xmlns:a16="http://schemas.microsoft.com/office/drawing/2014/main" id="{00000000-0008-0000-0000-00009C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89" name="TextBox 12188">
          <a:extLst>
            <a:ext uri="{FF2B5EF4-FFF2-40B4-BE49-F238E27FC236}">
              <a16:creationId xmlns:a16="http://schemas.microsoft.com/office/drawing/2014/main" id="{00000000-0008-0000-0000-00009D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0" name="TextBox 12189">
          <a:extLst>
            <a:ext uri="{FF2B5EF4-FFF2-40B4-BE49-F238E27FC236}">
              <a16:creationId xmlns:a16="http://schemas.microsoft.com/office/drawing/2014/main" id="{00000000-0008-0000-0000-00009E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1" name="TextBox 12190">
          <a:extLst>
            <a:ext uri="{FF2B5EF4-FFF2-40B4-BE49-F238E27FC236}">
              <a16:creationId xmlns:a16="http://schemas.microsoft.com/office/drawing/2014/main" id="{00000000-0008-0000-0000-00009F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2" name="TextBox 12191">
          <a:extLst>
            <a:ext uri="{FF2B5EF4-FFF2-40B4-BE49-F238E27FC236}">
              <a16:creationId xmlns:a16="http://schemas.microsoft.com/office/drawing/2014/main" id="{00000000-0008-0000-0000-0000A0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3" name="TextBox 12192">
          <a:extLst>
            <a:ext uri="{FF2B5EF4-FFF2-40B4-BE49-F238E27FC236}">
              <a16:creationId xmlns:a16="http://schemas.microsoft.com/office/drawing/2014/main" id="{00000000-0008-0000-0000-0000A1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4" name="TextBox 12193">
          <a:extLst>
            <a:ext uri="{FF2B5EF4-FFF2-40B4-BE49-F238E27FC236}">
              <a16:creationId xmlns:a16="http://schemas.microsoft.com/office/drawing/2014/main" id="{00000000-0008-0000-0000-0000A2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5" name="TextBox 12194">
          <a:extLst>
            <a:ext uri="{FF2B5EF4-FFF2-40B4-BE49-F238E27FC236}">
              <a16:creationId xmlns:a16="http://schemas.microsoft.com/office/drawing/2014/main" id="{00000000-0008-0000-0000-0000A3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6" name="TextBox 12195">
          <a:extLst>
            <a:ext uri="{FF2B5EF4-FFF2-40B4-BE49-F238E27FC236}">
              <a16:creationId xmlns:a16="http://schemas.microsoft.com/office/drawing/2014/main" id="{00000000-0008-0000-0000-0000A4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7" name="TextBox 12196">
          <a:extLst>
            <a:ext uri="{FF2B5EF4-FFF2-40B4-BE49-F238E27FC236}">
              <a16:creationId xmlns:a16="http://schemas.microsoft.com/office/drawing/2014/main" id="{00000000-0008-0000-0000-0000A5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8" name="TextBox 12197">
          <a:extLst>
            <a:ext uri="{FF2B5EF4-FFF2-40B4-BE49-F238E27FC236}">
              <a16:creationId xmlns:a16="http://schemas.microsoft.com/office/drawing/2014/main" id="{00000000-0008-0000-0000-0000A6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199" name="TextBox 12198">
          <a:extLst>
            <a:ext uri="{FF2B5EF4-FFF2-40B4-BE49-F238E27FC236}">
              <a16:creationId xmlns:a16="http://schemas.microsoft.com/office/drawing/2014/main" id="{00000000-0008-0000-0000-0000A7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0" name="TextBox 12199">
          <a:extLst>
            <a:ext uri="{FF2B5EF4-FFF2-40B4-BE49-F238E27FC236}">
              <a16:creationId xmlns:a16="http://schemas.microsoft.com/office/drawing/2014/main" id="{00000000-0008-0000-0000-0000A8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1" name="TextBox 12200">
          <a:extLst>
            <a:ext uri="{FF2B5EF4-FFF2-40B4-BE49-F238E27FC236}">
              <a16:creationId xmlns:a16="http://schemas.microsoft.com/office/drawing/2014/main" id="{00000000-0008-0000-0000-0000A9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2" name="TextBox 12201">
          <a:extLst>
            <a:ext uri="{FF2B5EF4-FFF2-40B4-BE49-F238E27FC236}">
              <a16:creationId xmlns:a16="http://schemas.microsoft.com/office/drawing/2014/main" id="{00000000-0008-0000-0000-0000AA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3" name="TextBox 12202">
          <a:extLst>
            <a:ext uri="{FF2B5EF4-FFF2-40B4-BE49-F238E27FC236}">
              <a16:creationId xmlns:a16="http://schemas.microsoft.com/office/drawing/2014/main" id="{00000000-0008-0000-0000-0000AB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4" name="TextBox 12203">
          <a:extLst>
            <a:ext uri="{FF2B5EF4-FFF2-40B4-BE49-F238E27FC236}">
              <a16:creationId xmlns:a16="http://schemas.microsoft.com/office/drawing/2014/main" id="{00000000-0008-0000-0000-0000AC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5" name="TextBox 12204">
          <a:extLst>
            <a:ext uri="{FF2B5EF4-FFF2-40B4-BE49-F238E27FC236}">
              <a16:creationId xmlns:a16="http://schemas.microsoft.com/office/drawing/2014/main" id="{00000000-0008-0000-0000-0000AD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6" name="TextBox 12205">
          <a:extLst>
            <a:ext uri="{FF2B5EF4-FFF2-40B4-BE49-F238E27FC236}">
              <a16:creationId xmlns:a16="http://schemas.microsoft.com/office/drawing/2014/main" id="{00000000-0008-0000-0000-0000AE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7" name="TextBox 12206">
          <a:extLst>
            <a:ext uri="{FF2B5EF4-FFF2-40B4-BE49-F238E27FC236}">
              <a16:creationId xmlns:a16="http://schemas.microsoft.com/office/drawing/2014/main" id="{00000000-0008-0000-0000-0000AF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8" name="TextBox 12207">
          <a:extLst>
            <a:ext uri="{FF2B5EF4-FFF2-40B4-BE49-F238E27FC236}">
              <a16:creationId xmlns:a16="http://schemas.microsoft.com/office/drawing/2014/main" id="{00000000-0008-0000-0000-0000B0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09" name="TextBox 12208">
          <a:extLst>
            <a:ext uri="{FF2B5EF4-FFF2-40B4-BE49-F238E27FC236}">
              <a16:creationId xmlns:a16="http://schemas.microsoft.com/office/drawing/2014/main" id="{00000000-0008-0000-0000-0000B1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0" name="TextBox 12209">
          <a:extLst>
            <a:ext uri="{FF2B5EF4-FFF2-40B4-BE49-F238E27FC236}">
              <a16:creationId xmlns:a16="http://schemas.microsoft.com/office/drawing/2014/main" id="{00000000-0008-0000-0000-0000B2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1" name="TextBox 12210">
          <a:extLst>
            <a:ext uri="{FF2B5EF4-FFF2-40B4-BE49-F238E27FC236}">
              <a16:creationId xmlns:a16="http://schemas.microsoft.com/office/drawing/2014/main" id="{00000000-0008-0000-0000-0000B3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2" name="TextBox 12211">
          <a:extLst>
            <a:ext uri="{FF2B5EF4-FFF2-40B4-BE49-F238E27FC236}">
              <a16:creationId xmlns:a16="http://schemas.microsoft.com/office/drawing/2014/main" id="{00000000-0008-0000-0000-0000B4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3" name="TextBox 12212">
          <a:extLst>
            <a:ext uri="{FF2B5EF4-FFF2-40B4-BE49-F238E27FC236}">
              <a16:creationId xmlns:a16="http://schemas.microsoft.com/office/drawing/2014/main" id="{00000000-0008-0000-0000-0000B5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4" name="TextBox 12213">
          <a:extLst>
            <a:ext uri="{FF2B5EF4-FFF2-40B4-BE49-F238E27FC236}">
              <a16:creationId xmlns:a16="http://schemas.microsoft.com/office/drawing/2014/main" id="{00000000-0008-0000-0000-0000B6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5" name="TextBox 12214">
          <a:extLst>
            <a:ext uri="{FF2B5EF4-FFF2-40B4-BE49-F238E27FC236}">
              <a16:creationId xmlns:a16="http://schemas.microsoft.com/office/drawing/2014/main" id="{00000000-0008-0000-0000-0000B7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6" name="TextBox 12215">
          <a:extLst>
            <a:ext uri="{FF2B5EF4-FFF2-40B4-BE49-F238E27FC236}">
              <a16:creationId xmlns:a16="http://schemas.microsoft.com/office/drawing/2014/main" id="{00000000-0008-0000-0000-0000B8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7" name="TextBox 12216">
          <a:extLst>
            <a:ext uri="{FF2B5EF4-FFF2-40B4-BE49-F238E27FC236}">
              <a16:creationId xmlns:a16="http://schemas.microsoft.com/office/drawing/2014/main" id="{00000000-0008-0000-0000-0000B9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8" name="TextBox 12217">
          <a:extLst>
            <a:ext uri="{FF2B5EF4-FFF2-40B4-BE49-F238E27FC236}">
              <a16:creationId xmlns:a16="http://schemas.microsoft.com/office/drawing/2014/main" id="{00000000-0008-0000-0000-0000BA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19" name="TextBox 12218">
          <a:extLst>
            <a:ext uri="{FF2B5EF4-FFF2-40B4-BE49-F238E27FC236}">
              <a16:creationId xmlns:a16="http://schemas.microsoft.com/office/drawing/2014/main" id="{00000000-0008-0000-0000-0000BB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0" name="TextBox 12219">
          <a:extLst>
            <a:ext uri="{FF2B5EF4-FFF2-40B4-BE49-F238E27FC236}">
              <a16:creationId xmlns:a16="http://schemas.microsoft.com/office/drawing/2014/main" id="{00000000-0008-0000-0000-0000BC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1" name="TextBox 12220">
          <a:extLst>
            <a:ext uri="{FF2B5EF4-FFF2-40B4-BE49-F238E27FC236}">
              <a16:creationId xmlns:a16="http://schemas.microsoft.com/office/drawing/2014/main" id="{00000000-0008-0000-0000-0000BD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2" name="TextBox 12221">
          <a:extLst>
            <a:ext uri="{FF2B5EF4-FFF2-40B4-BE49-F238E27FC236}">
              <a16:creationId xmlns:a16="http://schemas.microsoft.com/office/drawing/2014/main" id="{00000000-0008-0000-0000-0000BE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3" name="TextBox 12222">
          <a:extLst>
            <a:ext uri="{FF2B5EF4-FFF2-40B4-BE49-F238E27FC236}">
              <a16:creationId xmlns:a16="http://schemas.microsoft.com/office/drawing/2014/main" id="{00000000-0008-0000-0000-0000BF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4" name="TextBox 12223">
          <a:extLst>
            <a:ext uri="{FF2B5EF4-FFF2-40B4-BE49-F238E27FC236}">
              <a16:creationId xmlns:a16="http://schemas.microsoft.com/office/drawing/2014/main" id="{00000000-0008-0000-0000-0000C0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5" name="TextBox 12224">
          <a:extLst>
            <a:ext uri="{FF2B5EF4-FFF2-40B4-BE49-F238E27FC236}">
              <a16:creationId xmlns:a16="http://schemas.microsoft.com/office/drawing/2014/main" id="{00000000-0008-0000-0000-0000C1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6" name="TextBox 12225">
          <a:extLst>
            <a:ext uri="{FF2B5EF4-FFF2-40B4-BE49-F238E27FC236}">
              <a16:creationId xmlns:a16="http://schemas.microsoft.com/office/drawing/2014/main" id="{00000000-0008-0000-0000-0000C2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7" name="TextBox 12226">
          <a:extLst>
            <a:ext uri="{FF2B5EF4-FFF2-40B4-BE49-F238E27FC236}">
              <a16:creationId xmlns:a16="http://schemas.microsoft.com/office/drawing/2014/main" id="{00000000-0008-0000-0000-0000C3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8" name="TextBox 12227">
          <a:extLst>
            <a:ext uri="{FF2B5EF4-FFF2-40B4-BE49-F238E27FC236}">
              <a16:creationId xmlns:a16="http://schemas.microsoft.com/office/drawing/2014/main" id="{00000000-0008-0000-0000-0000C4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29" name="TextBox 12228">
          <a:extLst>
            <a:ext uri="{FF2B5EF4-FFF2-40B4-BE49-F238E27FC236}">
              <a16:creationId xmlns:a16="http://schemas.microsoft.com/office/drawing/2014/main" id="{00000000-0008-0000-0000-0000C5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0" name="TextBox 12229">
          <a:extLst>
            <a:ext uri="{FF2B5EF4-FFF2-40B4-BE49-F238E27FC236}">
              <a16:creationId xmlns:a16="http://schemas.microsoft.com/office/drawing/2014/main" id="{00000000-0008-0000-0000-0000C6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1" name="TextBox 12230">
          <a:extLst>
            <a:ext uri="{FF2B5EF4-FFF2-40B4-BE49-F238E27FC236}">
              <a16:creationId xmlns:a16="http://schemas.microsoft.com/office/drawing/2014/main" id="{00000000-0008-0000-0000-0000C7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2" name="TextBox 12231">
          <a:extLst>
            <a:ext uri="{FF2B5EF4-FFF2-40B4-BE49-F238E27FC236}">
              <a16:creationId xmlns:a16="http://schemas.microsoft.com/office/drawing/2014/main" id="{00000000-0008-0000-0000-0000C8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3" name="TextBox 12232">
          <a:extLst>
            <a:ext uri="{FF2B5EF4-FFF2-40B4-BE49-F238E27FC236}">
              <a16:creationId xmlns:a16="http://schemas.microsoft.com/office/drawing/2014/main" id="{00000000-0008-0000-0000-0000C9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4" name="TextBox 12233">
          <a:extLst>
            <a:ext uri="{FF2B5EF4-FFF2-40B4-BE49-F238E27FC236}">
              <a16:creationId xmlns:a16="http://schemas.microsoft.com/office/drawing/2014/main" id="{00000000-0008-0000-0000-0000CA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5" name="TextBox 12234">
          <a:extLst>
            <a:ext uri="{FF2B5EF4-FFF2-40B4-BE49-F238E27FC236}">
              <a16:creationId xmlns:a16="http://schemas.microsoft.com/office/drawing/2014/main" id="{00000000-0008-0000-0000-0000CB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6" name="TextBox 12235">
          <a:extLst>
            <a:ext uri="{FF2B5EF4-FFF2-40B4-BE49-F238E27FC236}">
              <a16:creationId xmlns:a16="http://schemas.microsoft.com/office/drawing/2014/main" id="{00000000-0008-0000-0000-0000CC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7" name="TextBox 12236">
          <a:extLst>
            <a:ext uri="{FF2B5EF4-FFF2-40B4-BE49-F238E27FC236}">
              <a16:creationId xmlns:a16="http://schemas.microsoft.com/office/drawing/2014/main" id="{00000000-0008-0000-0000-0000CD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8" name="TextBox 12237">
          <a:extLst>
            <a:ext uri="{FF2B5EF4-FFF2-40B4-BE49-F238E27FC236}">
              <a16:creationId xmlns:a16="http://schemas.microsoft.com/office/drawing/2014/main" id="{00000000-0008-0000-0000-0000CE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39" name="TextBox 12238">
          <a:extLst>
            <a:ext uri="{FF2B5EF4-FFF2-40B4-BE49-F238E27FC236}">
              <a16:creationId xmlns:a16="http://schemas.microsoft.com/office/drawing/2014/main" id="{00000000-0008-0000-0000-0000CF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0" name="TextBox 12239">
          <a:extLst>
            <a:ext uri="{FF2B5EF4-FFF2-40B4-BE49-F238E27FC236}">
              <a16:creationId xmlns:a16="http://schemas.microsoft.com/office/drawing/2014/main" id="{00000000-0008-0000-0000-0000D0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1" name="TextBox 12240">
          <a:extLst>
            <a:ext uri="{FF2B5EF4-FFF2-40B4-BE49-F238E27FC236}">
              <a16:creationId xmlns:a16="http://schemas.microsoft.com/office/drawing/2014/main" id="{00000000-0008-0000-0000-0000D1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2" name="TextBox 12241">
          <a:extLst>
            <a:ext uri="{FF2B5EF4-FFF2-40B4-BE49-F238E27FC236}">
              <a16:creationId xmlns:a16="http://schemas.microsoft.com/office/drawing/2014/main" id="{00000000-0008-0000-0000-0000D2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3" name="TextBox 12242">
          <a:extLst>
            <a:ext uri="{FF2B5EF4-FFF2-40B4-BE49-F238E27FC236}">
              <a16:creationId xmlns:a16="http://schemas.microsoft.com/office/drawing/2014/main" id="{00000000-0008-0000-0000-0000D3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4" name="TextBox 12243">
          <a:extLst>
            <a:ext uri="{FF2B5EF4-FFF2-40B4-BE49-F238E27FC236}">
              <a16:creationId xmlns:a16="http://schemas.microsoft.com/office/drawing/2014/main" id="{00000000-0008-0000-0000-0000D4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5" name="TextBox 12244">
          <a:extLst>
            <a:ext uri="{FF2B5EF4-FFF2-40B4-BE49-F238E27FC236}">
              <a16:creationId xmlns:a16="http://schemas.microsoft.com/office/drawing/2014/main" id="{00000000-0008-0000-0000-0000D5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6" name="TextBox 12245">
          <a:extLst>
            <a:ext uri="{FF2B5EF4-FFF2-40B4-BE49-F238E27FC236}">
              <a16:creationId xmlns:a16="http://schemas.microsoft.com/office/drawing/2014/main" id="{00000000-0008-0000-0000-0000D6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7" name="TextBox 12246">
          <a:extLst>
            <a:ext uri="{FF2B5EF4-FFF2-40B4-BE49-F238E27FC236}">
              <a16:creationId xmlns:a16="http://schemas.microsoft.com/office/drawing/2014/main" id="{00000000-0008-0000-0000-0000D7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8" name="TextBox 12247">
          <a:extLst>
            <a:ext uri="{FF2B5EF4-FFF2-40B4-BE49-F238E27FC236}">
              <a16:creationId xmlns:a16="http://schemas.microsoft.com/office/drawing/2014/main" id="{00000000-0008-0000-0000-0000D8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49" name="TextBox 12248">
          <a:extLst>
            <a:ext uri="{FF2B5EF4-FFF2-40B4-BE49-F238E27FC236}">
              <a16:creationId xmlns:a16="http://schemas.microsoft.com/office/drawing/2014/main" id="{00000000-0008-0000-0000-0000D9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0" name="TextBox 12249">
          <a:extLst>
            <a:ext uri="{FF2B5EF4-FFF2-40B4-BE49-F238E27FC236}">
              <a16:creationId xmlns:a16="http://schemas.microsoft.com/office/drawing/2014/main" id="{00000000-0008-0000-0000-0000DA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1" name="TextBox 12250">
          <a:extLst>
            <a:ext uri="{FF2B5EF4-FFF2-40B4-BE49-F238E27FC236}">
              <a16:creationId xmlns:a16="http://schemas.microsoft.com/office/drawing/2014/main" id="{00000000-0008-0000-0000-0000DB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2" name="TextBox 12251">
          <a:extLst>
            <a:ext uri="{FF2B5EF4-FFF2-40B4-BE49-F238E27FC236}">
              <a16:creationId xmlns:a16="http://schemas.microsoft.com/office/drawing/2014/main" id="{00000000-0008-0000-0000-0000DC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3" name="TextBox 12252">
          <a:extLst>
            <a:ext uri="{FF2B5EF4-FFF2-40B4-BE49-F238E27FC236}">
              <a16:creationId xmlns:a16="http://schemas.microsoft.com/office/drawing/2014/main" id="{00000000-0008-0000-0000-0000DD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4" name="TextBox 12253">
          <a:extLst>
            <a:ext uri="{FF2B5EF4-FFF2-40B4-BE49-F238E27FC236}">
              <a16:creationId xmlns:a16="http://schemas.microsoft.com/office/drawing/2014/main" id="{00000000-0008-0000-0000-0000DE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5" name="TextBox 12254">
          <a:extLst>
            <a:ext uri="{FF2B5EF4-FFF2-40B4-BE49-F238E27FC236}">
              <a16:creationId xmlns:a16="http://schemas.microsoft.com/office/drawing/2014/main" id="{00000000-0008-0000-0000-0000DF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6" name="TextBox 12255">
          <a:extLst>
            <a:ext uri="{FF2B5EF4-FFF2-40B4-BE49-F238E27FC236}">
              <a16:creationId xmlns:a16="http://schemas.microsoft.com/office/drawing/2014/main" id="{00000000-0008-0000-0000-0000E0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7" name="TextBox 12256">
          <a:extLst>
            <a:ext uri="{FF2B5EF4-FFF2-40B4-BE49-F238E27FC236}">
              <a16:creationId xmlns:a16="http://schemas.microsoft.com/office/drawing/2014/main" id="{00000000-0008-0000-0000-0000E1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8" name="TextBox 12257">
          <a:extLst>
            <a:ext uri="{FF2B5EF4-FFF2-40B4-BE49-F238E27FC236}">
              <a16:creationId xmlns:a16="http://schemas.microsoft.com/office/drawing/2014/main" id="{00000000-0008-0000-0000-0000E2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59" name="TextBox 12258">
          <a:extLst>
            <a:ext uri="{FF2B5EF4-FFF2-40B4-BE49-F238E27FC236}">
              <a16:creationId xmlns:a16="http://schemas.microsoft.com/office/drawing/2014/main" id="{00000000-0008-0000-0000-0000E3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0" name="TextBox 12259">
          <a:extLst>
            <a:ext uri="{FF2B5EF4-FFF2-40B4-BE49-F238E27FC236}">
              <a16:creationId xmlns:a16="http://schemas.microsoft.com/office/drawing/2014/main" id="{00000000-0008-0000-0000-0000E4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1" name="TextBox 12260">
          <a:extLst>
            <a:ext uri="{FF2B5EF4-FFF2-40B4-BE49-F238E27FC236}">
              <a16:creationId xmlns:a16="http://schemas.microsoft.com/office/drawing/2014/main" id="{00000000-0008-0000-0000-0000E5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2" name="TextBox 12261">
          <a:extLst>
            <a:ext uri="{FF2B5EF4-FFF2-40B4-BE49-F238E27FC236}">
              <a16:creationId xmlns:a16="http://schemas.microsoft.com/office/drawing/2014/main" id="{00000000-0008-0000-0000-0000E6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3" name="TextBox 12262">
          <a:extLst>
            <a:ext uri="{FF2B5EF4-FFF2-40B4-BE49-F238E27FC236}">
              <a16:creationId xmlns:a16="http://schemas.microsoft.com/office/drawing/2014/main" id="{00000000-0008-0000-0000-0000E7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4" name="TextBox 12263">
          <a:extLst>
            <a:ext uri="{FF2B5EF4-FFF2-40B4-BE49-F238E27FC236}">
              <a16:creationId xmlns:a16="http://schemas.microsoft.com/office/drawing/2014/main" id="{00000000-0008-0000-0000-0000E8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5" name="TextBox 12264">
          <a:extLst>
            <a:ext uri="{FF2B5EF4-FFF2-40B4-BE49-F238E27FC236}">
              <a16:creationId xmlns:a16="http://schemas.microsoft.com/office/drawing/2014/main" id="{00000000-0008-0000-0000-0000E9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6" name="TextBox 12265">
          <a:extLst>
            <a:ext uri="{FF2B5EF4-FFF2-40B4-BE49-F238E27FC236}">
              <a16:creationId xmlns:a16="http://schemas.microsoft.com/office/drawing/2014/main" id="{00000000-0008-0000-0000-0000EA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7" name="TextBox 12266">
          <a:extLst>
            <a:ext uri="{FF2B5EF4-FFF2-40B4-BE49-F238E27FC236}">
              <a16:creationId xmlns:a16="http://schemas.microsoft.com/office/drawing/2014/main" id="{00000000-0008-0000-0000-0000EB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8" name="TextBox 12267">
          <a:extLst>
            <a:ext uri="{FF2B5EF4-FFF2-40B4-BE49-F238E27FC236}">
              <a16:creationId xmlns:a16="http://schemas.microsoft.com/office/drawing/2014/main" id="{00000000-0008-0000-0000-0000EC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69" name="TextBox 12268">
          <a:extLst>
            <a:ext uri="{FF2B5EF4-FFF2-40B4-BE49-F238E27FC236}">
              <a16:creationId xmlns:a16="http://schemas.microsoft.com/office/drawing/2014/main" id="{00000000-0008-0000-0000-0000ED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0" name="TextBox 12269">
          <a:extLst>
            <a:ext uri="{FF2B5EF4-FFF2-40B4-BE49-F238E27FC236}">
              <a16:creationId xmlns:a16="http://schemas.microsoft.com/office/drawing/2014/main" id="{00000000-0008-0000-0000-0000EE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1" name="TextBox 12270">
          <a:extLst>
            <a:ext uri="{FF2B5EF4-FFF2-40B4-BE49-F238E27FC236}">
              <a16:creationId xmlns:a16="http://schemas.microsoft.com/office/drawing/2014/main" id="{00000000-0008-0000-0000-0000EF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2" name="TextBox 12271">
          <a:extLst>
            <a:ext uri="{FF2B5EF4-FFF2-40B4-BE49-F238E27FC236}">
              <a16:creationId xmlns:a16="http://schemas.microsoft.com/office/drawing/2014/main" id="{00000000-0008-0000-0000-0000F0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3" name="TextBox 12272">
          <a:extLst>
            <a:ext uri="{FF2B5EF4-FFF2-40B4-BE49-F238E27FC236}">
              <a16:creationId xmlns:a16="http://schemas.microsoft.com/office/drawing/2014/main" id="{00000000-0008-0000-0000-0000F1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4" name="TextBox 12273">
          <a:extLst>
            <a:ext uri="{FF2B5EF4-FFF2-40B4-BE49-F238E27FC236}">
              <a16:creationId xmlns:a16="http://schemas.microsoft.com/office/drawing/2014/main" id="{00000000-0008-0000-0000-0000F2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5" name="TextBox 12274">
          <a:extLst>
            <a:ext uri="{FF2B5EF4-FFF2-40B4-BE49-F238E27FC236}">
              <a16:creationId xmlns:a16="http://schemas.microsoft.com/office/drawing/2014/main" id="{00000000-0008-0000-0000-0000F3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6" name="TextBox 12275">
          <a:extLst>
            <a:ext uri="{FF2B5EF4-FFF2-40B4-BE49-F238E27FC236}">
              <a16:creationId xmlns:a16="http://schemas.microsoft.com/office/drawing/2014/main" id="{00000000-0008-0000-0000-0000F4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7" name="TextBox 12276">
          <a:extLst>
            <a:ext uri="{FF2B5EF4-FFF2-40B4-BE49-F238E27FC236}">
              <a16:creationId xmlns:a16="http://schemas.microsoft.com/office/drawing/2014/main" id="{00000000-0008-0000-0000-0000F5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8" name="TextBox 12277">
          <a:extLst>
            <a:ext uri="{FF2B5EF4-FFF2-40B4-BE49-F238E27FC236}">
              <a16:creationId xmlns:a16="http://schemas.microsoft.com/office/drawing/2014/main" id="{00000000-0008-0000-0000-0000F6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79" name="TextBox 12278">
          <a:extLst>
            <a:ext uri="{FF2B5EF4-FFF2-40B4-BE49-F238E27FC236}">
              <a16:creationId xmlns:a16="http://schemas.microsoft.com/office/drawing/2014/main" id="{00000000-0008-0000-0000-0000F7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0" name="TextBox 12279">
          <a:extLst>
            <a:ext uri="{FF2B5EF4-FFF2-40B4-BE49-F238E27FC236}">
              <a16:creationId xmlns:a16="http://schemas.microsoft.com/office/drawing/2014/main" id="{00000000-0008-0000-0000-0000F8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1" name="TextBox 12280">
          <a:extLst>
            <a:ext uri="{FF2B5EF4-FFF2-40B4-BE49-F238E27FC236}">
              <a16:creationId xmlns:a16="http://schemas.microsoft.com/office/drawing/2014/main" id="{00000000-0008-0000-0000-0000F9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2" name="TextBox 12281">
          <a:extLst>
            <a:ext uri="{FF2B5EF4-FFF2-40B4-BE49-F238E27FC236}">
              <a16:creationId xmlns:a16="http://schemas.microsoft.com/office/drawing/2014/main" id="{00000000-0008-0000-0000-0000FA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3" name="TextBox 12282">
          <a:extLst>
            <a:ext uri="{FF2B5EF4-FFF2-40B4-BE49-F238E27FC236}">
              <a16:creationId xmlns:a16="http://schemas.microsoft.com/office/drawing/2014/main" id="{00000000-0008-0000-0000-0000FB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4" name="TextBox 12283">
          <a:extLst>
            <a:ext uri="{FF2B5EF4-FFF2-40B4-BE49-F238E27FC236}">
              <a16:creationId xmlns:a16="http://schemas.microsoft.com/office/drawing/2014/main" id="{00000000-0008-0000-0000-0000FC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5" name="TextBox 12284">
          <a:extLst>
            <a:ext uri="{FF2B5EF4-FFF2-40B4-BE49-F238E27FC236}">
              <a16:creationId xmlns:a16="http://schemas.microsoft.com/office/drawing/2014/main" id="{00000000-0008-0000-0000-0000FD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6" name="TextBox 12285">
          <a:extLst>
            <a:ext uri="{FF2B5EF4-FFF2-40B4-BE49-F238E27FC236}">
              <a16:creationId xmlns:a16="http://schemas.microsoft.com/office/drawing/2014/main" id="{00000000-0008-0000-0000-0000FE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7" name="TextBox 12286">
          <a:extLst>
            <a:ext uri="{FF2B5EF4-FFF2-40B4-BE49-F238E27FC236}">
              <a16:creationId xmlns:a16="http://schemas.microsoft.com/office/drawing/2014/main" id="{00000000-0008-0000-0000-0000FF2F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8" name="TextBox 12287">
          <a:extLst>
            <a:ext uri="{FF2B5EF4-FFF2-40B4-BE49-F238E27FC236}">
              <a16:creationId xmlns:a16="http://schemas.microsoft.com/office/drawing/2014/main" id="{00000000-0008-0000-0000-000000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89" name="TextBox 12288">
          <a:extLst>
            <a:ext uri="{FF2B5EF4-FFF2-40B4-BE49-F238E27FC236}">
              <a16:creationId xmlns:a16="http://schemas.microsoft.com/office/drawing/2014/main" id="{00000000-0008-0000-0000-000001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0" name="TextBox 12289">
          <a:extLst>
            <a:ext uri="{FF2B5EF4-FFF2-40B4-BE49-F238E27FC236}">
              <a16:creationId xmlns:a16="http://schemas.microsoft.com/office/drawing/2014/main" id="{00000000-0008-0000-0000-000002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1" name="TextBox 12290">
          <a:extLst>
            <a:ext uri="{FF2B5EF4-FFF2-40B4-BE49-F238E27FC236}">
              <a16:creationId xmlns:a16="http://schemas.microsoft.com/office/drawing/2014/main" id="{00000000-0008-0000-0000-000003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2" name="TextBox 12291">
          <a:extLst>
            <a:ext uri="{FF2B5EF4-FFF2-40B4-BE49-F238E27FC236}">
              <a16:creationId xmlns:a16="http://schemas.microsoft.com/office/drawing/2014/main" id="{00000000-0008-0000-0000-000004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3" name="TextBox 12292">
          <a:extLst>
            <a:ext uri="{FF2B5EF4-FFF2-40B4-BE49-F238E27FC236}">
              <a16:creationId xmlns:a16="http://schemas.microsoft.com/office/drawing/2014/main" id="{00000000-0008-0000-0000-000005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4" name="TextBox 12293">
          <a:extLst>
            <a:ext uri="{FF2B5EF4-FFF2-40B4-BE49-F238E27FC236}">
              <a16:creationId xmlns:a16="http://schemas.microsoft.com/office/drawing/2014/main" id="{00000000-0008-0000-0000-000006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5" name="TextBox 12294">
          <a:extLst>
            <a:ext uri="{FF2B5EF4-FFF2-40B4-BE49-F238E27FC236}">
              <a16:creationId xmlns:a16="http://schemas.microsoft.com/office/drawing/2014/main" id="{00000000-0008-0000-0000-000007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6" name="TextBox 12295">
          <a:extLst>
            <a:ext uri="{FF2B5EF4-FFF2-40B4-BE49-F238E27FC236}">
              <a16:creationId xmlns:a16="http://schemas.microsoft.com/office/drawing/2014/main" id="{00000000-0008-0000-0000-000008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7" name="TextBox 12296">
          <a:extLst>
            <a:ext uri="{FF2B5EF4-FFF2-40B4-BE49-F238E27FC236}">
              <a16:creationId xmlns:a16="http://schemas.microsoft.com/office/drawing/2014/main" id="{00000000-0008-0000-0000-000009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8" name="TextBox 12297">
          <a:extLst>
            <a:ext uri="{FF2B5EF4-FFF2-40B4-BE49-F238E27FC236}">
              <a16:creationId xmlns:a16="http://schemas.microsoft.com/office/drawing/2014/main" id="{00000000-0008-0000-0000-00000A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299" name="TextBox 12298">
          <a:extLst>
            <a:ext uri="{FF2B5EF4-FFF2-40B4-BE49-F238E27FC236}">
              <a16:creationId xmlns:a16="http://schemas.microsoft.com/office/drawing/2014/main" id="{00000000-0008-0000-0000-00000B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0" name="TextBox 12299">
          <a:extLst>
            <a:ext uri="{FF2B5EF4-FFF2-40B4-BE49-F238E27FC236}">
              <a16:creationId xmlns:a16="http://schemas.microsoft.com/office/drawing/2014/main" id="{00000000-0008-0000-0000-00000C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1" name="TextBox 12300">
          <a:extLst>
            <a:ext uri="{FF2B5EF4-FFF2-40B4-BE49-F238E27FC236}">
              <a16:creationId xmlns:a16="http://schemas.microsoft.com/office/drawing/2014/main" id="{00000000-0008-0000-0000-00000D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2" name="TextBox 12301">
          <a:extLst>
            <a:ext uri="{FF2B5EF4-FFF2-40B4-BE49-F238E27FC236}">
              <a16:creationId xmlns:a16="http://schemas.microsoft.com/office/drawing/2014/main" id="{00000000-0008-0000-0000-00000E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3" name="TextBox 12302">
          <a:extLst>
            <a:ext uri="{FF2B5EF4-FFF2-40B4-BE49-F238E27FC236}">
              <a16:creationId xmlns:a16="http://schemas.microsoft.com/office/drawing/2014/main" id="{00000000-0008-0000-0000-00000F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4" name="TextBox 12303">
          <a:extLst>
            <a:ext uri="{FF2B5EF4-FFF2-40B4-BE49-F238E27FC236}">
              <a16:creationId xmlns:a16="http://schemas.microsoft.com/office/drawing/2014/main" id="{00000000-0008-0000-0000-000010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5" name="TextBox 12304">
          <a:extLst>
            <a:ext uri="{FF2B5EF4-FFF2-40B4-BE49-F238E27FC236}">
              <a16:creationId xmlns:a16="http://schemas.microsoft.com/office/drawing/2014/main" id="{00000000-0008-0000-0000-000011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6" name="TextBox 12305">
          <a:extLst>
            <a:ext uri="{FF2B5EF4-FFF2-40B4-BE49-F238E27FC236}">
              <a16:creationId xmlns:a16="http://schemas.microsoft.com/office/drawing/2014/main" id="{00000000-0008-0000-0000-000012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7" name="TextBox 12306">
          <a:extLst>
            <a:ext uri="{FF2B5EF4-FFF2-40B4-BE49-F238E27FC236}">
              <a16:creationId xmlns:a16="http://schemas.microsoft.com/office/drawing/2014/main" id="{00000000-0008-0000-0000-000013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8" name="TextBox 12307">
          <a:extLst>
            <a:ext uri="{FF2B5EF4-FFF2-40B4-BE49-F238E27FC236}">
              <a16:creationId xmlns:a16="http://schemas.microsoft.com/office/drawing/2014/main" id="{00000000-0008-0000-0000-000014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09" name="TextBox 12308">
          <a:extLst>
            <a:ext uri="{FF2B5EF4-FFF2-40B4-BE49-F238E27FC236}">
              <a16:creationId xmlns:a16="http://schemas.microsoft.com/office/drawing/2014/main" id="{00000000-0008-0000-0000-000015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0" name="TextBox 12309">
          <a:extLst>
            <a:ext uri="{FF2B5EF4-FFF2-40B4-BE49-F238E27FC236}">
              <a16:creationId xmlns:a16="http://schemas.microsoft.com/office/drawing/2014/main" id="{00000000-0008-0000-0000-000016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1" name="TextBox 12310">
          <a:extLst>
            <a:ext uri="{FF2B5EF4-FFF2-40B4-BE49-F238E27FC236}">
              <a16:creationId xmlns:a16="http://schemas.microsoft.com/office/drawing/2014/main" id="{00000000-0008-0000-0000-000017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2" name="TextBox 12311">
          <a:extLst>
            <a:ext uri="{FF2B5EF4-FFF2-40B4-BE49-F238E27FC236}">
              <a16:creationId xmlns:a16="http://schemas.microsoft.com/office/drawing/2014/main" id="{00000000-0008-0000-0000-000018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3" name="TextBox 12312">
          <a:extLst>
            <a:ext uri="{FF2B5EF4-FFF2-40B4-BE49-F238E27FC236}">
              <a16:creationId xmlns:a16="http://schemas.microsoft.com/office/drawing/2014/main" id="{00000000-0008-0000-0000-000019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4" name="TextBox 12313">
          <a:extLst>
            <a:ext uri="{FF2B5EF4-FFF2-40B4-BE49-F238E27FC236}">
              <a16:creationId xmlns:a16="http://schemas.microsoft.com/office/drawing/2014/main" id="{00000000-0008-0000-0000-00001A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5" name="TextBox 12314">
          <a:extLst>
            <a:ext uri="{FF2B5EF4-FFF2-40B4-BE49-F238E27FC236}">
              <a16:creationId xmlns:a16="http://schemas.microsoft.com/office/drawing/2014/main" id="{00000000-0008-0000-0000-00001B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6" name="TextBox 12315">
          <a:extLst>
            <a:ext uri="{FF2B5EF4-FFF2-40B4-BE49-F238E27FC236}">
              <a16:creationId xmlns:a16="http://schemas.microsoft.com/office/drawing/2014/main" id="{00000000-0008-0000-0000-00001C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7" name="TextBox 12316">
          <a:extLst>
            <a:ext uri="{FF2B5EF4-FFF2-40B4-BE49-F238E27FC236}">
              <a16:creationId xmlns:a16="http://schemas.microsoft.com/office/drawing/2014/main" id="{00000000-0008-0000-0000-00001D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8" name="TextBox 12317">
          <a:extLst>
            <a:ext uri="{FF2B5EF4-FFF2-40B4-BE49-F238E27FC236}">
              <a16:creationId xmlns:a16="http://schemas.microsoft.com/office/drawing/2014/main" id="{00000000-0008-0000-0000-00001E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19" name="TextBox 12318">
          <a:extLst>
            <a:ext uri="{FF2B5EF4-FFF2-40B4-BE49-F238E27FC236}">
              <a16:creationId xmlns:a16="http://schemas.microsoft.com/office/drawing/2014/main" id="{00000000-0008-0000-0000-00001F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20" name="TextBox 12319">
          <a:extLst>
            <a:ext uri="{FF2B5EF4-FFF2-40B4-BE49-F238E27FC236}">
              <a16:creationId xmlns:a16="http://schemas.microsoft.com/office/drawing/2014/main" id="{00000000-0008-0000-0000-000020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191</xdr:row>
      <xdr:rowOff>0</xdr:rowOff>
    </xdr:from>
    <xdr:ext cx="184731" cy="264560"/>
    <xdr:sp macro="" textlink="">
      <xdr:nvSpPr>
        <xdr:cNvPr id="12321" name="TextBox 12320">
          <a:extLst>
            <a:ext uri="{FF2B5EF4-FFF2-40B4-BE49-F238E27FC236}">
              <a16:creationId xmlns:a16="http://schemas.microsoft.com/office/drawing/2014/main" id="{00000000-0008-0000-0000-000021300000}"/>
            </a:ext>
          </a:extLst>
        </xdr:cNvPr>
        <xdr:cNvSpPr txBox="1"/>
      </xdr:nvSpPr>
      <xdr:spPr>
        <a:xfrm>
          <a:off x="10553700" y="4108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32"/>
  <sheetViews>
    <sheetView tabSelected="1" zoomScale="90" zoomScaleNormal="90" workbookViewId="0">
      <pane ySplit="1" topLeftCell="A2" activePane="bottomLeft" state="frozen"/>
      <selection pane="bottomLeft" activeCell="P4" sqref="P4"/>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7" t="s">
        <v>92</v>
      </c>
      <c r="C2" s="103" t="s">
        <v>93</v>
      </c>
      <c r="D2" s="104">
        <v>0.375</v>
      </c>
      <c r="E2" s="127" t="s">
        <v>94</v>
      </c>
      <c r="F2" s="101">
        <v>11</v>
      </c>
      <c r="G2" s="105">
        <v>5</v>
      </c>
      <c r="H2" s="106">
        <v>96</v>
      </c>
      <c r="I2" s="107"/>
      <c r="J2" s="1">
        <f>ROUNDUP(F2/20,0)</f>
        <v>1</v>
      </c>
      <c r="K2" s="8">
        <f>$P$3*J2*G2</f>
        <v>0</v>
      </c>
      <c r="L2" s="8">
        <f>$P$3*J2*G2*H2</f>
        <v>0</v>
      </c>
      <c r="M2" s="7"/>
      <c r="N2" s="6">
        <f>IFERROR(K2/M2,0)</f>
        <v>0</v>
      </c>
      <c r="P2" s="18" t="s">
        <v>5</v>
      </c>
      <c r="U2" s="13">
        <f>IFERROR(G2*J2,0)</f>
        <v>5</v>
      </c>
      <c r="V2" s="13">
        <f>IFERROR(U2*H2,0)</f>
        <v>480</v>
      </c>
      <c r="W2" s="13">
        <f>IF(X2&gt;=X3, X2, X3)</f>
        <v>5063</v>
      </c>
      <c r="X2" s="13">
        <f>SUMIFS(F:F,C:C, C2)</f>
        <v>3572</v>
      </c>
    </row>
    <row r="3" spans="1:24" ht="16.5" customHeight="1">
      <c r="A3" s="1">
        <v>2</v>
      </c>
      <c r="B3" s="128"/>
      <c r="C3" s="103" t="s">
        <v>95</v>
      </c>
      <c r="D3" s="108">
        <v>0.63194444444444442</v>
      </c>
      <c r="E3" s="129"/>
      <c r="F3" s="109">
        <v>11</v>
      </c>
      <c r="G3" s="105">
        <v>5</v>
      </c>
      <c r="H3" s="106">
        <v>96</v>
      </c>
      <c r="I3" s="107"/>
      <c r="J3" s="1">
        <f t="shared" ref="J3:J66" si="0">ROUNDUP(F3/20,0)</f>
        <v>1</v>
      </c>
      <c r="K3" s="8">
        <f t="shared" ref="K3:K66" si="1">$P$3*J3*G3</f>
        <v>0</v>
      </c>
      <c r="L3" s="8">
        <f t="shared" ref="L3:L66" si="2">$P$3*J3*G3*H3</f>
        <v>0</v>
      </c>
      <c r="M3" s="7"/>
      <c r="N3" s="6">
        <f t="shared" ref="N3:N66" si="3">IFERROR(K3/M3,0)</f>
        <v>0</v>
      </c>
      <c r="P3" s="3">
        <v>0</v>
      </c>
      <c r="U3" s="13">
        <f t="shared" ref="U3:U66" si="4">IFERROR(G3*J3,0)</f>
        <v>5</v>
      </c>
      <c r="V3" s="13">
        <f t="shared" ref="V3:V66" si="5">IFERROR(U3*H3,0)</f>
        <v>480</v>
      </c>
      <c r="X3" s="13">
        <f>SUMIFS(F:F,C:C, C3)</f>
        <v>5063</v>
      </c>
    </row>
    <row r="4" spans="1:24" ht="16.5" customHeight="1">
      <c r="A4" s="1">
        <v>3</v>
      </c>
      <c r="B4" s="128"/>
      <c r="C4" s="103" t="s">
        <v>93</v>
      </c>
      <c r="D4" s="104">
        <v>0.35416666666666669</v>
      </c>
      <c r="E4" s="127" t="s">
        <v>96</v>
      </c>
      <c r="F4" s="109">
        <v>16</v>
      </c>
      <c r="G4" s="105">
        <v>5</v>
      </c>
      <c r="H4" s="106">
        <v>96</v>
      </c>
      <c r="I4" s="107"/>
      <c r="J4" s="1">
        <f t="shared" si="0"/>
        <v>1</v>
      </c>
      <c r="K4" s="8">
        <f t="shared" si="1"/>
        <v>0</v>
      </c>
      <c r="L4" s="8">
        <f t="shared" si="2"/>
        <v>0</v>
      </c>
      <c r="M4" s="7"/>
      <c r="N4" s="6">
        <f t="shared" si="3"/>
        <v>0</v>
      </c>
      <c r="P4" s="2" t="s">
        <v>6</v>
      </c>
      <c r="U4" s="13">
        <f t="shared" si="4"/>
        <v>5</v>
      </c>
      <c r="V4" s="13">
        <f t="shared" si="5"/>
        <v>480</v>
      </c>
    </row>
    <row r="5" spans="1:24" ht="16.5" customHeight="1">
      <c r="A5" s="1">
        <v>4</v>
      </c>
      <c r="B5" s="128"/>
      <c r="C5" s="103" t="s">
        <v>95</v>
      </c>
      <c r="D5" s="108">
        <v>0.60416666666666663</v>
      </c>
      <c r="E5" s="129"/>
      <c r="F5" s="109">
        <v>16</v>
      </c>
      <c r="G5" s="105">
        <v>5</v>
      </c>
      <c r="H5" s="106">
        <v>96</v>
      </c>
      <c r="I5" s="107"/>
      <c r="J5" s="1">
        <f t="shared" si="0"/>
        <v>1</v>
      </c>
      <c r="K5" s="8">
        <f t="shared" si="1"/>
        <v>0</v>
      </c>
      <c r="L5" s="8">
        <f t="shared" si="2"/>
        <v>0</v>
      </c>
      <c r="M5" s="7"/>
      <c r="N5" s="6">
        <f t="shared" si="3"/>
        <v>0</v>
      </c>
      <c r="P5" s="19">
        <f>SUM(L:L)</f>
        <v>0</v>
      </c>
      <c r="U5" s="13">
        <f t="shared" si="4"/>
        <v>5</v>
      </c>
      <c r="V5" s="13">
        <f t="shared" si="5"/>
        <v>480</v>
      </c>
    </row>
    <row r="6" spans="1:24" ht="16.5" customHeight="1">
      <c r="A6" s="1">
        <v>5</v>
      </c>
      <c r="B6" s="128"/>
      <c r="C6" s="103" t="s">
        <v>93</v>
      </c>
      <c r="D6" s="104">
        <v>0.375</v>
      </c>
      <c r="E6" s="127" t="s">
        <v>97</v>
      </c>
      <c r="F6" s="109">
        <v>7</v>
      </c>
      <c r="G6" s="105">
        <v>2</v>
      </c>
      <c r="H6" s="106">
        <v>96</v>
      </c>
      <c r="I6" s="107"/>
      <c r="J6" s="1">
        <f t="shared" si="0"/>
        <v>1</v>
      </c>
      <c r="K6" s="8">
        <f t="shared" si="1"/>
        <v>0</v>
      </c>
      <c r="L6" s="8">
        <f t="shared" si="2"/>
        <v>0</v>
      </c>
      <c r="M6" s="7"/>
      <c r="N6" s="6">
        <f t="shared" si="3"/>
        <v>0</v>
      </c>
      <c r="P6" s="2" t="s">
        <v>26</v>
      </c>
      <c r="U6" s="13">
        <f t="shared" si="4"/>
        <v>2</v>
      </c>
      <c r="V6" s="13">
        <f t="shared" si="5"/>
        <v>192</v>
      </c>
    </row>
    <row r="7" spans="1:24" ht="16.5" customHeight="1">
      <c r="A7" s="1">
        <v>6</v>
      </c>
      <c r="B7" s="128"/>
      <c r="C7" s="103" t="s">
        <v>95</v>
      </c>
      <c r="D7" s="108">
        <v>0.63194444444444442</v>
      </c>
      <c r="E7" s="129"/>
      <c r="F7" s="109">
        <v>7</v>
      </c>
      <c r="G7" s="105">
        <v>2</v>
      </c>
      <c r="H7" s="106">
        <v>96</v>
      </c>
      <c r="I7" s="107"/>
      <c r="J7" s="1">
        <f t="shared" si="0"/>
        <v>1</v>
      </c>
      <c r="K7" s="8">
        <f t="shared" si="1"/>
        <v>0</v>
      </c>
      <c r="L7" s="8">
        <f t="shared" si="2"/>
        <v>0</v>
      </c>
      <c r="M7" s="7"/>
      <c r="N7" s="6">
        <f t="shared" si="3"/>
        <v>0</v>
      </c>
      <c r="P7" s="20">
        <f>W2</f>
        <v>5063</v>
      </c>
      <c r="U7" s="13">
        <f t="shared" si="4"/>
        <v>2</v>
      </c>
      <c r="V7" s="13">
        <f t="shared" si="5"/>
        <v>192</v>
      </c>
    </row>
    <row r="8" spans="1:24" ht="16.5" customHeight="1">
      <c r="A8" s="1">
        <v>7</v>
      </c>
      <c r="B8" s="128"/>
      <c r="C8" s="103" t="s">
        <v>93</v>
      </c>
      <c r="D8" s="100">
        <v>0.35416666666666669</v>
      </c>
      <c r="E8" s="127" t="s">
        <v>98</v>
      </c>
      <c r="F8" s="110">
        <v>7</v>
      </c>
      <c r="G8" s="102">
        <v>3</v>
      </c>
      <c r="H8" s="106">
        <v>96</v>
      </c>
      <c r="I8" s="107"/>
      <c r="J8" s="1">
        <f t="shared" si="0"/>
        <v>1</v>
      </c>
      <c r="K8" s="8">
        <f t="shared" si="1"/>
        <v>0</v>
      </c>
      <c r="L8" s="8">
        <f t="shared" si="2"/>
        <v>0</v>
      </c>
      <c r="M8" s="7"/>
      <c r="N8" s="6">
        <f t="shared" si="3"/>
        <v>0</v>
      </c>
      <c r="P8" s="2" t="s">
        <v>27</v>
      </c>
      <c r="U8" s="13">
        <f t="shared" si="4"/>
        <v>3</v>
      </c>
      <c r="V8" s="13">
        <f t="shared" si="5"/>
        <v>288</v>
      </c>
    </row>
    <row r="9" spans="1:24" ht="16.5" customHeight="1">
      <c r="A9" s="1">
        <v>8</v>
      </c>
      <c r="B9" s="128"/>
      <c r="C9" s="103" t="s">
        <v>95</v>
      </c>
      <c r="D9" s="100">
        <v>0.60416666666666663</v>
      </c>
      <c r="E9" s="129"/>
      <c r="F9" s="110">
        <v>7</v>
      </c>
      <c r="G9" s="102">
        <v>3</v>
      </c>
      <c r="H9" s="106">
        <v>96</v>
      </c>
      <c r="I9" s="107"/>
      <c r="J9" s="1">
        <f t="shared" si="0"/>
        <v>1</v>
      </c>
      <c r="K9" s="8">
        <f t="shared" si="1"/>
        <v>0</v>
      </c>
      <c r="L9" s="8">
        <f t="shared" si="2"/>
        <v>0</v>
      </c>
      <c r="M9" s="7"/>
      <c r="N9" s="6">
        <f t="shared" si="3"/>
        <v>0</v>
      </c>
      <c r="P9" s="19">
        <f>SUM(U:U)</f>
        <v>3753.9100000000003</v>
      </c>
      <c r="U9" s="13">
        <f t="shared" si="4"/>
        <v>3</v>
      </c>
      <c r="V9" s="13">
        <f t="shared" si="5"/>
        <v>288</v>
      </c>
    </row>
    <row r="10" spans="1:24" ht="16.5" customHeight="1">
      <c r="A10" s="1">
        <v>9</v>
      </c>
      <c r="B10" s="128"/>
      <c r="C10" s="103" t="s">
        <v>93</v>
      </c>
      <c r="D10" s="100">
        <v>0.375</v>
      </c>
      <c r="E10" s="127" t="s">
        <v>99</v>
      </c>
      <c r="F10" s="110">
        <v>6</v>
      </c>
      <c r="G10" s="102">
        <v>4</v>
      </c>
      <c r="H10" s="106">
        <v>96</v>
      </c>
      <c r="I10" s="107"/>
      <c r="J10" s="1">
        <f t="shared" si="0"/>
        <v>1</v>
      </c>
      <c r="K10" s="8">
        <f t="shared" si="1"/>
        <v>0</v>
      </c>
      <c r="L10" s="8">
        <f t="shared" si="2"/>
        <v>0</v>
      </c>
      <c r="M10" s="7"/>
      <c r="N10" s="6">
        <f t="shared" si="3"/>
        <v>0</v>
      </c>
      <c r="P10" s="2" t="s">
        <v>28</v>
      </c>
      <c r="U10" s="13">
        <f t="shared" si="4"/>
        <v>4</v>
      </c>
      <c r="V10" s="13">
        <f t="shared" si="5"/>
        <v>384</v>
      </c>
    </row>
    <row r="11" spans="1:24" ht="16.5" customHeight="1" thickBot="1">
      <c r="A11" s="1">
        <v>10</v>
      </c>
      <c r="B11" s="128"/>
      <c r="C11" s="103" t="s">
        <v>95</v>
      </c>
      <c r="D11" s="100">
        <v>0.60416666666666663</v>
      </c>
      <c r="E11" s="129"/>
      <c r="F11" s="110">
        <v>6</v>
      </c>
      <c r="G11" s="102">
        <v>4</v>
      </c>
      <c r="H11" s="106">
        <v>96</v>
      </c>
      <c r="I11" s="107"/>
      <c r="J11" s="1">
        <f t="shared" si="0"/>
        <v>1</v>
      </c>
      <c r="K11" s="8">
        <f t="shared" si="1"/>
        <v>0</v>
      </c>
      <c r="L11" s="8">
        <f t="shared" si="2"/>
        <v>0</v>
      </c>
      <c r="M11" s="7"/>
      <c r="N11" s="6">
        <f t="shared" si="3"/>
        <v>0</v>
      </c>
      <c r="P11" s="21">
        <f>SUM(V:V)</f>
        <v>360375.35999999975</v>
      </c>
      <c r="U11" s="13">
        <f t="shared" si="4"/>
        <v>4</v>
      </c>
      <c r="V11" s="13">
        <f t="shared" si="5"/>
        <v>384</v>
      </c>
    </row>
    <row r="12" spans="1:24" ht="16.5" customHeight="1">
      <c r="A12" s="1">
        <v>11</v>
      </c>
      <c r="B12" s="128"/>
      <c r="C12" s="103" t="s">
        <v>93</v>
      </c>
      <c r="D12" s="100">
        <v>0.35416666666666669</v>
      </c>
      <c r="E12" s="127" t="s">
        <v>100</v>
      </c>
      <c r="F12" s="109">
        <v>16</v>
      </c>
      <c r="G12" s="105">
        <v>8</v>
      </c>
      <c r="H12" s="106">
        <v>96</v>
      </c>
      <c r="I12" s="107"/>
      <c r="J12" s="1">
        <f t="shared" si="0"/>
        <v>1</v>
      </c>
      <c r="K12" s="8">
        <f t="shared" si="1"/>
        <v>0</v>
      </c>
      <c r="L12" s="8">
        <f t="shared" si="2"/>
        <v>0</v>
      </c>
      <c r="M12" s="7"/>
      <c r="N12" s="6">
        <f t="shared" si="3"/>
        <v>0</v>
      </c>
      <c r="P12" s="22"/>
      <c r="U12" s="13">
        <f t="shared" si="4"/>
        <v>8</v>
      </c>
      <c r="V12" s="13">
        <f t="shared" si="5"/>
        <v>768</v>
      </c>
    </row>
    <row r="13" spans="1:24" ht="16.5" customHeight="1">
      <c r="A13" s="1">
        <v>12</v>
      </c>
      <c r="B13" s="129"/>
      <c r="C13" s="103" t="s">
        <v>95</v>
      </c>
      <c r="D13" s="100">
        <v>0.63194444444444442</v>
      </c>
      <c r="E13" s="129"/>
      <c r="F13" s="109">
        <v>16</v>
      </c>
      <c r="G13" s="105">
        <v>8</v>
      </c>
      <c r="H13" s="106">
        <v>96</v>
      </c>
      <c r="I13" s="107"/>
      <c r="J13" s="1">
        <f t="shared" si="0"/>
        <v>1</v>
      </c>
      <c r="K13" s="8">
        <f t="shared" si="1"/>
        <v>0</v>
      </c>
      <c r="L13" s="8">
        <f t="shared" si="2"/>
        <v>0</v>
      </c>
      <c r="M13" s="7"/>
      <c r="N13" s="6">
        <f t="shared" si="3"/>
        <v>0</v>
      </c>
      <c r="P13" s="23" t="s">
        <v>17</v>
      </c>
      <c r="U13" s="13">
        <f t="shared" si="4"/>
        <v>8</v>
      </c>
      <c r="V13" s="13">
        <f t="shared" si="5"/>
        <v>768</v>
      </c>
    </row>
    <row r="14" spans="1:24" ht="16.5" customHeight="1">
      <c r="A14" s="1">
        <v>13</v>
      </c>
      <c r="B14" s="127" t="s">
        <v>101</v>
      </c>
      <c r="C14" s="103" t="s">
        <v>93</v>
      </c>
      <c r="D14" s="100">
        <v>0.375</v>
      </c>
      <c r="E14" s="127" t="s">
        <v>102</v>
      </c>
      <c r="F14" s="109">
        <v>98</v>
      </c>
      <c r="G14" s="105">
        <v>14</v>
      </c>
      <c r="H14" s="106">
        <v>96</v>
      </c>
      <c r="I14" s="107" t="s">
        <v>103</v>
      </c>
      <c r="J14" s="1">
        <f t="shared" si="0"/>
        <v>5</v>
      </c>
      <c r="K14" s="8">
        <f t="shared" si="1"/>
        <v>0</v>
      </c>
      <c r="L14" s="8">
        <f t="shared" si="2"/>
        <v>0</v>
      </c>
      <c r="M14" s="7"/>
      <c r="N14" s="6">
        <f t="shared" si="3"/>
        <v>0</v>
      </c>
      <c r="P14" s="139" t="s">
        <v>18</v>
      </c>
      <c r="U14" s="13">
        <f t="shared" si="4"/>
        <v>70</v>
      </c>
      <c r="V14" s="13">
        <f t="shared" si="5"/>
        <v>6720</v>
      </c>
    </row>
    <row r="15" spans="1:24" ht="16.5" customHeight="1">
      <c r="A15" s="1">
        <v>14</v>
      </c>
      <c r="B15" s="128"/>
      <c r="C15" s="103" t="s">
        <v>95</v>
      </c>
      <c r="D15" s="100">
        <v>0.54861111111111105</v>
      </c>
      <c r="E15" s="128"/>
      <c r="F15" s="109">
        <v>39</v>
      </c>
      <c r="G15" s="105">
        <v>14</v>
      </c>
      <c r="H15" s="106">
        <v>96</v>
      </c>
      <c r="I15" s="107"/>
      <c r="J15" s="1">
        <f t="shared" si="0"/>
        <v>2</v>
      </c>
      <c r="K15" s="8">
        <f t="shared" si="1"/>
        <v>0</v>
      </c>
      <c r="L15" s="8">
        <f t="shared" si="2"/>
        <v>0</v>
      </c>
      <c r="M15" s="7"/>
      <c r="N15" s="6">
        <f t="shared" si="3"/>
        <v>0</v>
      </c>
      <c r="P15" s="139"/>
      <c r="U15" s="13">
        <f t="shared" si="4"/>
        <v>28</v>
      </c>
      <c r="V15" s="13">
        <f t="shared" si="5"/>
        <v>2688</v>
      </c>
    </row>
    <row r="16" spans="1:24" ht="16.5" customHeight="1">
      <c r="A16" s="1">
        <v>15</v>
      </c>
      <c r="B16" s="128"/>
      <c r="C16" s="103" t="s">
        <v>95</v>
      </c>
      <c r="D16" s="100">
        <v>0.61805555555555558</v>
      </c>
      <c r="E16" s="129"/>
      <c r="F16" s="109">
        <v>59</v>
      </c>
      <c r="G16" s="111">
        <v>14</v>
      </c>
      <c r="H16" s="106">
        <v>96</v>
      </c>
      <c r="I16" s="107"/>
      <c r="J16" s="1">
        <f t="shared" si="0"/>
        <v>3</v>
      </c>
      <c r="K16" s="8">
        <f t="shared" si="1"/>
        <v>0</v>
      </c>
      <c r="L16" s="8">
        <f t="shared" si="2"/>
        <v>0</v>
      </c>
      <c r="M16" s="7"/>
      <c r="N16" s="6">
        <f t="shared" si="3"/>
        <v>0</v>
      </c>
      <c r="P16" s="139"/>
      <c r="U16" s="13">
        <f t="shared" si="4"/>
        <v>42</v>
      </c>
      <c r="V16" s="13">
        <f t="shared" si="5"/>
        <v>4032</v>
      </c>
    </row>
    <row r="17" spans="1:22" ht="16.5" customHeight="1">
      <c r="A17" s="1">
        <v>16</v>
      </c>
      <c r="B17" s="128"/>
      <c r="C17" s="103" t="s">
        <v>93</v>
      </c>
      <c r="D17" s="100">
        <v>0.375</v>
      </c>
      <c r="E17" s="127" t="s">
        <v>104</v>
      </c>
      <c r="F17" s="109">
        <v>31</v>
      </c>
      <c r="G17" s="111">
        <v>6</v>
      </c>
      <c r="H17" s="106">
        <v>96</v>
      </c>
      <c r="I17" s="107"/>
      <c r="J17" s="1">
        <f t="shared" si="0"/>
        <v>2</v>
      </c>
      <c r="K17" s="8">
        <f t="shared" si="1"/>
        <v>0</v>
      </c>
      <c r="L17" s="8">
        <f t="shared" si="2"/>
        <v>0</v>
      </c>
      <c r="M17" s="7"/>
      <c r="N17" s="6">
        <f t="shared" si="3"/>
        <v>0</v>
      </c>
      <c r="P17" s="24"/>
      <c r="U17" s="13">
        <f t="shared" si="4"/>
        <v>12</v>
      </c>
      <c r="V17" s="13">
        <f t="shared" si="5"/>
        <v>1152</v>
      </c>
    </row>
    <row r="18" spans="1:22" ht="16.5" customHeight="1">
      <c r="A18" s="1">
        <v>17</v>
      </c>
      <c r="B18" s="128"/>
      <c r="C18" s="103" t="s">
        <v>95</v>
      </c>
      <c r="D18" s="100">
        <v>0.54861111111111105</v>
      </c>
      <c r="E18" s="128"/>
      <c r="F18" s="109">
        <v>14</v>
      </c>
      <c r="G18" s="111">
        <v>6</v>
      </c>
      <c r="H18" s="106">
        <v>96</v>
      </c>
      <c r="I18" s="107"/>
      <c r="J18" s="1">
        <f t="shared" si="0"/>
        <v>1</v>
      </c>
      <c r="K18" s="8">
        <f t="shared" si="1"/>
        <v>0</v>
      </c>
      <c r="L18" s="8">
        <f t="shared" si="2"/>
        <v>0</v>
      </c>
      <c r="M18" s="7"/>
      <c r="N18" s="6">
        <f t="shared" si="3"/>
        <v>0</v>
      </c>
      <c r="P18" s="5" t="s">
        <v>14</v>
      </c>
      <c r="U18" s="13">
        <f t="shared" si="4"/>
        <v>6</v>
      </c>
      <c r="V18" s="13">
        <f t="shared" si="5"/>
        <v>576</v>
      </c>
    </row>
    <row r="19" spans="1:22" ht="16.5" customHeight="1">
      <c r="A19" s="1">
        <v>18</v>
      </c>
      <c r="B19" s="128"/>
      <c r="C19" s="103" t="s">
        <v>95</v>
      </c>
      <c r="D19" s="100">
        <v>0.61805555555555558</v>
      </c>
      <c r="E19" s="129"/>
      <c r="F19" s="109">
        <v>17</v>
      </c>
      <c r="G19" s="111">
        <v>6</v>
      </c>
      <c r="H19" s="106">
        <v>96</v>
      </c>
      <c r="I19" s="107"/>
      <c r="J19" s="1">
        <f t="shared" si="0"/>
        <v>1</v>
      </c>
      <c r="K19" s="8">
        <f t="shared" si="1"/>
        <v>0</v>
      </c>
      <c r="L19" s="8">
        <f t="shared" si="2"/>
        <v>0</v>
      </c>
      <c r="M19" s="7"/>
      <c r="N19" s="6">
        <f t="shared" si="3"/>
        <v>0</v>
      </c>
      <c r="P19" s="140" t="s">
        <v>19</v>
      </c>
      <c r="U19" s="13">
        <f t="shared" si="4"/>
        <v>6</v>
      </c>
      <c r="V19" s="13">
        <f t="shared" si="5"/>
        <v>576</v>
      </c>
    </row>
    <row r="20" spans="1:22" ht="16.5" customHeight="1">
      <c r="A20" s="1">
        <v>19</v>
      </c>
      <c r="B20" s="128"/>
      <c r="C20" s="103" t="s">
        <v>93</v>
      </c>
      <c r="D20" s="100">
        <v>0.375</v>
      </c>
      <c r="E20" s="127" t="s">
        <v>105</v>
      </c>
      <c r="F20" s="109">
        <v>3</v>
      </c>
      <c r="G20" s="111">
        <v>20</v>
      </c>
      <c r="H20" s="106">
        <v>96</v>
      </c>
      <c r="I20" s="107"/>
      <c r="J20" s="1">
        <f t="shared" si="0"/>
        <v>1</v>
      </c>
      <c r="K20" s="8">
        <f t="shared" si="1"/>
        <v>0</v>
      </c>
      <c r="L20" s="8">
        <f t="shared" si="2"/>
        <v>0</v>
      </c>
      <c r="M20" s="7"/>
      <c r="N20" s="6">
        <f t="shared" si="3"/>
        <v>0</v>
      </c>
      <c r="P20" s="140"/>
      <c r="U20" s="13">
        <f t="shared" si="4"/>
        <v>20</v>
      </c>
      <c r="V20" s="13">
        <f t="shared" si="5"/>
        <v>1920</v>
      </c>
    </row>
    <row r="21" spans="1:22" ht="16.5" customHeight="1">
      <c r="A21" s="1">
        <v>20</v>
      </c>
      <c r="B21" s="129"/>
      <c r="C21" s="103" t="s">
        <v>95</v>
      </c>
      <c r="D21" s="100">
        <v>0.61805555555555558</v>
      </c>
      <c r="E21" s="129"/>
      <c r="F21" s="109">
        <v>3</v>
      </c>
      <c r="G21" s="105">
        <v>20</v>
      </c>
      <c r="H21" s="106">
        <v>96</v>
      </c>
      <c r="I21" s="107"/>
      <c r="J21" s="1">
        <f t="shared" si="0"/>
        <v>1</v>
      </c>
      <c r="K21" s="8">
        <f t="shared" si="1"/>
        <v>0</v>
      </c>
      <c r="L21" s="8">
        <f t="shared" si="2"/>
        <v>0</v>
      </c>
      <c r="M21" s="7"/>
      <c r="N21" s="6">
        <f t="shared" si="3"/>
        <v>0</v>
      </c>
      <c r="P21" s="140"/>
      <c r="U21" s="13">
        <f t="shared" si="4"/>
        <v>20</v>
      </c>
      <c r="V21" s="13">
        <f t="shared" si="5"/>
        <v>1920</v>
      </c>
    </row>
    <row r="22" spans="1:22" ht="16.5" customHeight="1">
      <c r="A22" s="1">
        <v>21</v>
      </c>
      <c r="B22" s="127" t="s">
        <v>106</v>
      </c>
      <c r="C22" s="103" t="s">
        <v>93</v>
      </c>
      <c r="D22" s="100">
        <v>0.38194444444444442</v>
      </c>
      <c r="E22" s="127" t="s">
        <v>107</v>
      </c>
      <c r="F22" s="109">
        <v>16</v>
      </c>
      <c r="G22" s="105">
        <v>8</v>
      </c>
      <c r="H22" s="106">
        <v>96</v>
      </c>
      <c r="I22" s="107"/>
      <c r="J22" s="1">
        <f t="shared" si="0"/>
        <v>1</v>
      </c>
      <c r="K22" s="8">
        <f t="shared" si="1"/>
        <v>0</v>
      </c>
      <c r="L22" s="8">
        <f t="shared" si="2"/>
        <v>0</v>
      </c>
      <c r="M22" s="7"/>
      <c r="N22" s="6">
        <f t="shared" si="3"/>
        <v>0</v>
      </c>
      <c r="P22" s="140"/>
      <c r="U22" s="13">
        <f t="shared" si="4"/>
        <v>8</v>
      </c>
      <c r="V22" s="13">
        <f t="shared" si="5"/>
        <v>768</v>
      </c>
    </row>
    <row r="23" spans="1:22" ht="16.5" customHeight="1">
      <c r="A23" s="1">
        <v>22</v>
      </c>
      <c r="B23" s="128"/>
      <c r="C23" s="103" t="s">
        <v>95</v>
      </c>
      <c r="D23" s="100">
        <v>0.55902777777777779</v>
      </c>
      <c r="E23" s="128"/>
      <c r="F23" s="109">
        <v>10</v>
      </c>
      <c r="G23" s="105">
        <v>8</v>
      </c>
      <c r="H23" s="106">
        <v>96</v>
      </c>
      <c r="I23" s="107"/>
      <c r="J23" s="1">
        <f t="shared" si="0"/>
        <v>1</v>
      </c>
      <c r="K23" s="8">
        <f t="shared" si="1"/>
        <v>0</v>
      </c>
      <c r="L23" s="8">
        <f t="shared" si="2"/>
        <v>0</v>
      </c>
      <c r="M23" s="7"/>
      <c r="N23" s="6">
        <f t="shared" si="3"/>
        <v>0</v>
      </c>
      <c r="P23" s="140"/>
      <c r="U23" s="13">
        <f t="shared" si="4"/>
        <v>8</v>
      </c>
      <c r="V23" s="13">
        <f t="shared" si="5"/>
        <v>768</v>
      </c>
    </row>
    <row r="24" spans="1:22" ht="16.5" customHeight="1">
      <c r="A24" s="1">
        <v>23</v>
      </c>
      <c r="B24" s="128"/>
      <c r="C24" s="103" t="s">
        <v>95</v>
      </c>
      <c r="D24" s="100">
        <v>0.63194444444444442</v>
      </c>
      <c r="E24" s="129"/>
      <c r="F24" s="110">
        <v>6</v>
      </c>
      <c r="G24" s="102">
        <v>8</v>
      </c>
      <c r="H24" s="106">
        <v>96</v>
      </c>
      <c r="I24" s="107"/>
      <c r="J24" s="1">
        <f t="shared" si="0"/>
        <v>1</v>
      </c>
      <c r="K24" s="8">
        <f t="shared" si="1"/>
        <v>0</v>
      </c>
      <c r="L24" s="8">
        <f t="shared" si="2"/>
        <v>0</v>
      </c>
      <c r="M24" s="7"/>
      <c r="N24" s="6">
        <f t="shared" si="3"/>
        <v>0</v>
      </c>
      <c r="P24" s="140"/>
      <c r="U24" s="13">
        <f t="shared" si="4"/>
        <v>8</v>
      </c>
      <c r="V24" s="13">
        <f t="shared" si="5"/>
        <v>768</v>
      </c>
    </row>
    <row r="25" spans="1:22" ht="16.5" customHeight="1">
      <c r="A25" s="1">
        <v>24</v>
      </c>
      <c r="B25" s="128"/>
      <c r="C25" s="103" t="s">
        <v>93</v>
      </c>
      <c r="D25" s="100">
        <v>0.38194444444444442</v>
      </c>
      <c r="E25" s="127" t="s">
        <v>108</v>
      </c>
      <c r="F25" s="110">
        <v>16</v>
      </c>
      <c r="G25" s="105">
        <v>2.5</v>
      </c>
      <c r="H25" s="106">
        <v>96</v>
      </c>
      <c r="I25" s="107"/>
      <c r="J25" s="1">
        <f t="shared" si="0"/>
        <v>1</v>
      </c>
      <c r="K25" s="8">
        <f t="shared" si="1"/>
        <v>0</v>
      </c>
      <c r="L25" s="8">
        <f t="shared" si="2"/>
        <v>0</v>
      </c>
      <c r="M25" s="7"/>
      <c r="N25" s="6">
        <f t="shared" si="3"/>
        <v>0</v>
      </c>
      <c r="P25" s="140"/>
      <c r="U25" s="13">
        <f t="shared" si="4"/>
        <v>2.5</v>
      </c>
      <c r="V25" s="13">
        <f t="shared" si="5"/>
        <v>240</v>
      </c>
    </row>
    <row r="26" spans="1:22" ht="16.5" customHeight="1">
      <c r="A26" s="1">
        <v>25</v>
      </c>
      <c r="B26" s="128"/>
      <c r="C26" s="103" t="s">
        <v>95</v>
      </c>
      <c r="D26" s="100">
        <v>0.55902777777777779</v>
      </c>
      <c r="E26" s="128"/>
      <c r="F26" s="110">
        <v>11</v>
      </c>
      <c r="G26" s="105">
        <v>2.5</v>
      </c>
      <c r="H26" s="106">
        <v>96</v>
      </c>
      <c r="I26" s="107"/>
      <c r="J26" s="1">
        <f t="shared" si="0"/>
        <v>1</v>
      </c>
      <c r="K26" s="8">
        <f t="shared" si="1"/>
        <v>0</v>
      </c>
      <c r="L26" s="8">
        <f t="shared" si="2"/>
        <v>0</v>
      </c>
      <c r="M26" s="7"/>
      <c r="N26" s="6">
        <f t="shared" si="3"/>
        <v>0</v>
      </c>
      <c r="P26" s="140"/>
      <c r="U26" s="13">
        <f t="shared" si="4"/>
        <v>2.5</v>
      </c>
      <c r="V26" s="13">
        <f t="shared" si="5"/>
        <v>240</v>
      </c>
    </row>
    <row r="27" spans="1:22" ht="16.5" customHeight="1">
      <c r="A27" s="1">
        <v>26</v>
      </c>
      <c r="B27" s="128"/>
      <c r="C27" s="103" t="s">
        <v>95</v>
      </c>
      <c r="D27" s="100">
        <v>0.63194444444444442</v>
      </c>
      <c r="E27" s="129"/>
      <c r="F27" s="109">
        <v>5</v>
      </c>
      <c r="G27" s="105">
        <v>2.5</v>
      </c>
      <c r="H27" s="106">
        <v>96</v>
      </c>
      <c r="I27" s="107"/>
      <c r="J27" s="1">
        <f t="shared" si="0"/>
        <v>1</v>
      </c>
      <c r="K27" s="8">
        <f t="shared" si="1"/>
        <v>0</v>
      </c>
      <c r="L27" s="8">
        <f t="shared" si="2"/>
        <v>0</v>
      </c>
      <c r="M27" s="7"/>
      <c r="N27" s="6">
        <f t="shared" si="3"/>
        <v>0</v>
      </c>
      <c r="P27" s="4"/>
      <c r="U27" s="13">
        <f t="shared" si="4"/>
        <v>2.5</v>
      </c>
      <c r="V27" s="13">
        <f t="shared" si="5"/>
        <v>240</v>
      </c>
    </row>
    <row r="28" spans="1:22" ht="16.5" customHeight="1">
      <c r="A28" s="1">
        <v>27</v>
      </c>
      <c r="B28" s="128"/>
      <c r="C28" s="103" t="s">
        <v>93</v>
      </c>
      <c r="D28" s="100">
        <v>0.38194444444444442</v>
      </c>
      <c r="E28" s="127" t="s">
        <v>109</v>
      </c>
      <c r="F28" s="109">
        <v>14</v>
      </c>
      <c r="G28" s="105">
        <v>4</v>
      </c>
      <c r="H28" s="106">
        <v>96</v>
      </c>
      <c r="I28" s="107"/>
      <c r="J28" s="1">
        <f t="shared" si="0"/>
        <v>1</v>
      </c>
      <c r="K28" s="8">
        <f t="shared" si="1"/>
        <v>0</v>
      </c>
      <c r="L28" s="8">
        <f t="shared" si="2"/>
        <v>0</v>
      </c>
      <c r="M28" s="7"/>
      <c r="N28" s="6">
        <f t="shared" si="3"/>
        <v>0</v>
      </c>
      <c r="P28" s="23" t="s">
        <v>5</v>
      </c>
      <c r="U28" s="13">
        <f t="shared" si="4"/>
        <v>4</v>
      </c>
      <c r="V28" s="13">
        <f t="shared" si="5"/>
        <v>384</v>
      </c>
    </row>
    <row r="29" spans="1:22" ht="16.5" customHeight="1">
      <c r="A29" s="1">
        <v>28</v>
      </c>
      <c r="B29" s="128"/>
      <c r="C29" s="103" t="s">
        <v>95</v>
      </c>
      <c r="D29" s="100">
        <v>0.55902777777777779</v>
      </c>
      <c r="E29" s="128"/>
      <c r="F29" s="109">
        <v>8</v>
      </c>
      <c r="G29" s="105">
        <v>4</v>
      </c>
      <c r="H29" s="106">
        <v>96</v>
      </c>
      <c r="I29" s="107"/>
      <c r="J29" s="1">
        <f t="shared" si="0"/>
        <v>1</v>
      </c>
      <c r="K29" s="8">
        <f t="shared" si="1"/>
        <v>0</v>
      </c>
      <c r="L29" s="8">
        <f t="shared" si="2"/>
        <v>0</v>
      </c>
      <c r="M29" s="7"/>
      <c r="N29" s="6">
        <f t="shared" si="3"/>
        <v>0</v>
      </c>
      <c r="P29" s="136" t="s">
        <v>20</v>
      </c>
      <c r="U29" s="13">
        <f t="shared" si="4"/>
        <v>4</v>
      </c>
      <c r="V29" s="13">
        <f t="shared" si="5"/>
        <v>384</v>
      </c>
    </row>
    <row r="30" spans="1:22" ht="16.5" customHeight="1">
      <c r="A30" s="1">
        <v>29</v>
      </c>
      <c r="B30" s="128"/>
      <c r="C30" s="103" t="s">
        <v>95</v>
      </c>
      <c r="D30" s="100">
        <v>0.63194444444444442</v>
      </c>
      <c r="E30" s="129"/>
      <c r="F30" s="109">
        <v>6</v>
      </c>
      <c r="G30" s="105">
        <v>4</v>
      </c>
      <c r="H30" s="106">
        <v>96</v>
      </c>
      <c r="I30" s="107"/>
      <c r="J30" s="1">
        <f t="shared" si="0"/>
        <v>1</v>
      </c>
      <c r="K30" s="8">
        <f t="shared" si="1"/>
        <v>0</v>
      </c>
      <c r="L30" s="8">
        <f t="shared" si="2"/>
        <v>0</v>
      </c>
      <c r="M30" s="7"/>
      <c r="N30" s="6">
        <f t="shared" si="3"/>
        <v>0</v>
      </c>
      <c r="P30" s="137"/>
      <c r="U30" s="13">
        <f t="shared" si="4"/>
        <v>4</v>
      </c>
      <c r="V30" s="13">
        <f t="shared" si="5"/>
        <v>384</v>
      </c>
    </row>
    <row r="31" spans="1:22" ht="16.5" customHeight="1">
      <c r="A31" s="1">
        <v>30</v>
      </c>
      <c r="B31" s="128"/>
      <c r="C31" s="103" t="s">
        <v>93</v>
      </c>
      <c r="D31" s="100">
        <v>0.38194444444444442</v>
      </c>
      <c r="E31" s="127" t="s">
        <v>110</v>
      </c>
      <c r="F31" s="109">
        <v>15</v>
      </c>
      <c r="G31" s="105">
        <v>2.5</v>
      </c>
      <c r="H31" s="106">
        <v>96</v>
      </c>
      <c r="I31" s="107"/>
      <c r="J31" s="1">
        <f t="shared" si="0"/>
        <v>1</v>
      </c>
      <c r="K31" s="8">
        <f t="shared" si="1"/>
        <v>0</v>
      </c>
      <c r="L31" s="8">
        <f t="shared" si="2"/>
        <v>0</v>
      </c>
      <c r="M31" s="7"/>
      <c r="N31" s="6">
        <f t="shared" si="3"/>
        <v>0</v>
      </c>
      <c r="P31" s="137"/>
      <c r="U31" s="13">
        <f t="shared" si="4"/>
        <v>2.5</v>
      </c>
      <c r="V31" s="13">
        <f t="shared" si="5"/>
        <v>240</v>
      </c>
    </row>
    <row r="32" spans="1:22" ht="16.5" customHeight="1">
      <c r="A32" s="1">
        <v>31</v>
      </c>
      <c r="B32" s="128"/>
      <c r="C32" s="103" t="s">
        <v>95</v>
      </c>
      <c r="D32" s="100">
        <v>0.55902777777777779</v>
      </c>
      <c r="E32" s="128"/>
      <c r="F32" s="109">
        <v>10</v>
      </c>
      <c r="G32" s="105">
        <v>2.5</v>
      </c>
      <c r="H32" s="106">
        <v>96</v>
      </c>
      <c r="I32" s="107"/>
      <c r="J32" s="1">
        <f t="shared" si="0"/>
        <v>1</v>
      </c>
      <c r="K32" s="8">
        <f t="shared" si="1"/>
        <v>0</v>
      </c>
      <c r="L32" s="8">
        <f t="shared" si="2"/>
        <v>0</v>
      </c>
      <c r="M32" s="7"/>
      <c r="N32" s="6">
        <f t="shared" si="3"/>
        <v>0</v>
      </c>
      <c r="P32" s="138"/>
      <c r="U32" s="13">
        <f t="shared" si="4"/>
        <v>2.5</v>
      </c>
      <c r="V32" s="13">
        <f t="shared" si="5"/>
        <v>240</v>
      </c>
    </row>
    <row r="33" spans="1:22" ht="16.5" customHeight="1">
      <c r="A33" s="1">
        <v>32</v>
      </c>
      <c r="B33" s="129"/>
      <c r="C33" s="103" t="s">
        <v>95</v>
      </c>
      <c r="D33" s="100">
        <v>0.63194444444444442</v>
      </c>
      <c r="E33" s="129"/>
      <c r="F33" s="109">
        <v>5</v>
      </c>
      <c r="G33" s="105">
        <v>2.5</v>
      </c>
      <c r="H33" s="106">
        <v>96</v>
      </c>
      <c r="I33" s="107"/>
      <c r="J33" s="1">
        <f t="shared" si="0"/>
        <v>1</v>
      </c>
      <c r="K33" s="8">
        <f t="shared" si="1"/>
        <v>0</v>
      </c>
      <c r="L33" s="8">
        <f t="shared" si="2"/>
        <v>0</v>
      </c>
      <c r="M33" s="7"/>
      <c r="N33" s="6">
        <f t="shared" si="3"/>
        <v>0</v>
      </c>
      <c r="P33" s="25"/>
      <c r="U33" s="13">
        <f t="shared" si="4"/>
        <v>2.5</v>
      </c>
      <c r="V33" s="13">
        <f t="shared" si="5"/>
        <v>240</v>
      </c>
    </row>
    <row r="34" spans="1:22" ht="16.5" customHeight="1">
      <c r="A34" s="1">
        <v>33</v>
      </c>
      <c r="B34" s="127" t="s">
        <v>111</v>
      </c>
      <c r="C34" s="103" t="s">
        <v>95</v>
      </c>
      <c r="D34" s="100">
        <v>0.375</v>
      </c>
      <c r="E34" s="127" t="s">
        <v>112</v>
      </c>
      <c r="F34" s="109">
        <v>25</v>
      </c>
      <c r="G34" s="105">
        <v>4.4000000000000004</v>
      </c>
      <c r="H34" s="106">
        <v>96</v>
      </c>
      <c r="I34" s="107"/>
      <c r="J34" s="1">
        <f t="shared" si="0"/>
        <v>2</v>
      </c>
      <c r="K34" s="8">
        <f t="shared" si="1"/>
        <v>0</v>
      </c>
      <c r="L34" s="8">
        <f t="shared" si="2"/>
        <v>0</v>
      </c>
      <c r="M34" s="7"/>
      <c r="N34" s="6">
        <f t="shared" si="3"/>
        <v>0</v>
      </c>
      <c r="P34" s="23" t="s">
        <v>7</v>
      </c>
      <c r="U34" s="13">
        <f t="shared" si="4"/>
        <v>8.8000000000000007</v>
      </c>
      <c r="V34" s="13">
        <f t="shared" si="5"/>
        <v>844.80000000000007</v>
      </c>
    </row>
    <row r="35" spans="1:22" ht="16.5" customHeight="1">
      <c r="A35" s="1">
        <v>34</v>
      </c>
      <c r="B35" s="128"/>
      <c r="C35" s="103" t="s">
        <v>95</v>
      </c>
      <c r="D35" s="100">
        <v>0.54861111111111105</v>
      </c>
      <c r="E35" s="128"/>
      <c r="F35" s="109">
        <v>10</v>
      </c>
      <c r="G35" s="105">
        <v>4.4000000000000004</v>
      </c>
      <c r="H35" s="106">
        <v>96</v>
      </c>
      <c r="I35" s="107"/>
      <c r="J35" s="1">
        <f t="shared" si="0"/>
        <v>1</v>
      </c>
      <c r="K35" s="8">
        <f t="shared" si="1"/>
        <v>0</v>
      </c>
      <c r="L35" s="8">
        <f t="shared" si="2"/>
        <v>0</v>
      </c>
      <c r="M35" s="7"/>
      <c r="N35" s="6">
        <f t="shared" si="3"/>
        <v>0</v>
      </c>
      <c r="P35" s="136" t="s">
        <v>21</v>
      </c>
      <c r="U35" s="13">
        <f t="shared" si="4"/>
        <v>4.4000000000000004</v>
      </c>
      <c r="V35" s="13">
        <f t="shared" si="5"/>
        <v>422.40000000000003</v>
      </c>
    </row>
    <row r="36" spans="1:22" ht="16.5" customHeight="1">
      <c r="A36" s="1">
        <v>35</v>
      </c>
      <c r="B36" s="128"/>
      <c r="C36" s="103" t="s">
        <v>93</v>
      </c>
      <c r="D36" s="100">
        <v>0.61458333333333337</v>
      </c>
      <c r="E36" s="129"/>
      <c r="F36" s="109">
        <v>15</v>
      </c>
      <c r="G36" s="105">
        <v>4.4000000000000004</v>
      </c>
      <c r="H36" s="106">
        <v>96</v>
      </c>
      <c r="I36" s="107"/>
      <c r="J36" s="1">
        <f t="shared" si="0"/>
        <v>1</v>
      </c>
      <c r="K36" s="8">
        <f t="shared" si="1"/>
        <v>0</v>
      </c>
      <c r="L36" s="8">
        <f t="shared" si="2"/>
        <v>0</v>
      </c>
      <c r="M36" s="7"/>
      <c r="N36" s="6">
        <f t="shared" si="3"/>
        <v>0</v>
      </c>
      <c r="P36" s="137"/>
      <c r="U36" s="13">
        <f t="shared" si="4"/>
        <v>4.4000000000000004</v>
      </c>
      <c r="V36" s="13">
        <f t="shared" si="5"/>
        <v>422.40000000000003</v>
      </c>
    </row>
    <row r="37" spans="1:22" ht="16.5" customHeight="1">
      <c r="A37" s="1">
        <v>36</v>
      </c>
      <c r="B37" s="128"/>
      <c r="C37" s="103" t="s">
        <v>95</v>
      </c>
      <c r="D37" s="100">
        <v>0.375</v>
      </c>
      <c r="E37" s="127" t="s">
        <v>113</v>
      </c>
      <c r="F37" s="109">
        <v>19</v>
      </c>
      <c r="G37" s="105">
        <v>2.8</v>
      </c>
      <c r="H37" s="106">
        <v>96</v>
      </c>
      <c r="I37" s="107"/>
      <c r="J37" s="1">
        <f t="shared" si="0"/>
        <v>1</v>
      </c>
      <c r="K37" s="8">
        <f t="shared" si="1"/>
        <v>0</v>
      </c>
      <c r="L37" s="8">
        <f t="shared" si="2"/>
        <v>0</v>
      </c>
      <c r="M37" s="7"/>
      <c r="N37" s="6">
        <f t="shared" si="3"/>
        <v>0</v>
      </c>
      <c r="P37" s="137"/>
      <c r="U37" s="13">
        <f t="shared" si="4"/>
        <v>2.8</v>
      </c>
      <c r="V37" s="13">
        <f t="shared" si="5"/>
        <v>268.79999999999995</v>
      </c>
    </row>
    <row r="38" spans="1:22" ht="16.5" customHeight="1">
      <c r="A38" s="1">
        <v>37</v>
      </c>
      <c r="B38" s="128"/>
      <c r="C38" s="103" t="s">
        <v>95</v>
      </c>
      <c r="D38" s="100">
        <v>0.54861111111111105</v>
      </c>
      <c r="E38" s="128"/>
      <c r="F38" s="109">
        <v>13</v>
      </c>
      <c r="G38" s="105">
        <v>2.8</v>
      </c>
      <c r="H38" s="106">
        <v>96</v>
      </c>
      <c r="I38" s="107"/>
      <c r="J38" s="1">
        <f t="shared" si="0"/>
        <v>1</v>
      </c>
      <c r="K38" s="8">
        <f t="shared" si="1"/>
        <v>0</v>
      </c>
      <c r="L38" s="8">
        <f t="shared" si="2"/>
        <v>0</v>
      </c>
      <c r="M38" s="7"/>
      <c r="N38" s="6">
        <f t="shared" si="3"/>
        <v>0</v>
      </c>
      <c r="P38" s="137"/>
      <c r="U38" s="13">
        <f t="shared" si="4"/>
        <v>2.8</v>
      </c>
      <c r="V38" s="13">
        <f t="shared" si="5"/>
        <v>268.79999999999995</v>
      </c>
    </row>
    <row r="39" spans="1:22" ht="16.5" customHeight="1">
      <c r="A39" s="1">
        <v>38</v>
      </c>
      <c r="B39" s="128"/>
      <c r="C39" s="103" t="s">
        <v>93</v>
      </c>
      <c r="D39" s="100" t="s">
        <v>114</v>
      </c>
      <c r="E39" s="129"/>
      <c r="F39" s="109">
        <v>6</v>
      </c>
      <c r="G39" s="105">
        <v>2.8</v>
      </c>
      <c r="H39" s="106">
        <v>96</v>
      </c>
      <c r="I39" s="107"/>
      <c r="J39" s="1">
        <f t="shared" si="0"/>
        <v>1</v>
      </c>
      <c r="K39" s="8">
        <f t="shared" si="1"/>
        <v>0</v>
      </c>
      <c r="L39" s="8">
        <f t="shared" si="2"/>
        <v>0</v>
      </c>
      <c r="M39" s="7"/>
      <c r="N39" s="6">
        <f t="shared" si="3"/>
        <v>0</v>
      </c>
      <c r="P39" s="137"/>
      <c r="U39" s="13">
        <f t="shared" si="4"/>
        <v>2.8</v>
      </c>
      <c r="V39" s="13">
        <f t="shared" si="5"/>
        <v>268.79999999999995</v>
      </c>
    </row>
    <row r="40" spans="1:22" ht="16.5" customHeight="1">
      <c r="A40" s="1">
        <v>39</v>
      </c>
      <c r="B40" s="128"/>
      <c r="C40" s="103" t="s">
        <v>95</v>
      </c>
      <c r="D40" s="100">
        <v>0.375</v>
      </c>
      <c r="E40" s="127" t="s">
        <v>115</v>
      </c>
      <c r="F40" s="109">
        <v>21</v>
      </c>
      <c r="G40" s="105">
        <v>2.9</v>
      </c>
      <c r="H40" s="106">
        <v>96</v>
      </c>
      <c r="I40" s="107"/>
      <c r="J40" s="1">
        <f t="shared" si="0"/>
        <v>2</v>
      </c>
      <c r="K40" s="8">
        <f t="shared" si="1"/>
        <v>0</v>
      </c>
      <c r="L40" s="8">
        <f t="shared" si="2"/>
        <v>0</v>
      </c>
      <c r="M40" s="7"/>
      <c r="N40" s="6">
        <f t="shared" si="3"/>
        <v>0</v>
      </c>
      <c r="P40" s="137"/>
      <c r="U40" s="13">
        <f t="shared" si="4"/>
        <v>5.8</v>
      </c>
      <c r="V40" s="13">
        <f t="shared" si="5"/>
        <v>556.79999999999995</v>
      </c>
    </row>
    <row r="41" spans="1:22" ht="16.5" customHeight="1">
      <c r="A41" s="1">
        <v>40</v>
      </c>
      <c r="B41" s="128"/>
      <c r="C41" s="103" t="s">
        <v>95</v>
      </c>
      <c r="D41" s="100">
        <v>0.54861111111111105</v>
      </c>
      <c r="E41" s="128"/>
      <c r="F41" s="109">
        <v>10</v>
      </c>
      <c r="G41" s="105">
        <v>2.9</v>
      </c>
      <c r="H41" s="106">
        <v>96</v>
      </c>
      <c r="I41" s="107"/>
      <c r="J41" s="1">
        <f t="shared" si="0"/>
        <v>1</v>
      </c>
      <c r="K41" s="8">
        <f t="shared" si="1"/>
        <v>0</v>
      </c>
      <c r="L41" s="8">
        <f t="shared" si="2"/>
        <v>0</v>
      </c>
      <c r="M41" s="7"/>
      <c r="N41" s="6">
        <f t="shared" si="3"/>
        <v>0</v>
      </c>
      <c r="P41" s="137"/>
      <c r="U41" s="13">
        <f t="shared" si="4"/>
        <v>2.9</v>
      </c>
      <c r="V41" s="13">
        <f t="shared" si="5"/>
        <v>278.39999999999998</v>
      </c>
    </row>
    <row r="42" spans="1:22" ht="16.5" customHeight="1">
      <c r="A42" s="1">
        <v>41</v>
      </c>
      <c r="B42" s="128"/>
      <c r="C42" s="103" t="s">
        <v>93</v>
      </c>
      <c r="D42" s="100">
        <v>0.61805555555555558</v>
      </c>
      <c r="E42" s="129"/>
      <c r="F42" s="109">
        <v>11</v>
      </c>
      <c r="G42" s="105">
        <v>2.9</v>
      </c>
      <c r="H42" s="106">
        <v>96</v>
      </c>
      <c r="I42" s="107"/>
      <c r="J42" s="1">
        <f t="shared" si="0"/>
        <v>1</v>
      </c>
      <c r="K42" s="8">
        <f t="shared" si="1"/>
        <v>0</v>
      </c>
      <c r="L42" s="8">
        <f t="shared" si="2"/>
        <v>0</v>
      </c>
      <c r="M42" s="7"/>
      <c r="N42" s="6">
        <f t="shared" si="3"/>
        <v>0</v>
      </c>
      <c r="P42" s="138"/>
      <c r="U42" s="13">
        <f t="shared" si="4"/>
        <v>2.9</v>
      </c>
      <c r="V42" s="13">
        <f t="shared" si="5"/>
        <v>278.39999999999998</v>
      </c>
    </row>
    <row r="43" spans="1:22" ht="16.5" customHeight="1">
      <c r="A43" s="1">
        <v>42</v>
      </c>
      <c r="B43" s="128"/>
      <c r="C43" s="103" t="s">
        <v>95</v>
      </c>
      <c r="D43" s="100">
        <v>0.375</v>
      </c>
      <c r="E43" s="127" t="s">
        <v>116</v>
      </c>
      <c r="F43" s="109">
        <v>26</v>
      </c>
      <c r="G43" s="105">
        <v>2.2999999999999998</v>
      </c>
      <c r="H43" s="106">
        <v>96</v>
      </c>
      <c r="I43" s="107"/>
      <c r="J43" s="1">
        <f t="shared" si="0"/>
        <v>2</v>
      </c>
      <c r="K43" s="8">
        <f t="shared" si="1"/>
        <v>0</v>
      </c>
      <c r="L43" s="8">
        <f t="shared" si="2"/>
        <v>0</v>
      </c>
      <c r="M43" s="7"/>
      <c r="N43" s="6">
        <f t="shared" si="3"/>
        <v>0</v>
      </c>
      <c r="U43" s="13">
        <f t="shared" si="4"/>
        <v>4.5999999999999996</v>
      </c>
      <c r="V43" s="13">
        <f t="shared" si="5"/>
        <v>441.59999999999997</v>
      </c>
    </row>
    <row r="44" spans="1:22" ht="16.5" customHeight="1">
      <c r="A44" s="1">
        <v>43</v>
      </c>
      <c r="B44" s="128"/>
      <c r="C44" s="103" t="s">
        <v>95</v>
      </c>
      <c r="D44" s="100">
        <v>0.54861111111111105</v>
      </c>
      <c r="E44" s="128"/>
      <c r="F44" s="109">
        <v>16</v>
      </c>
      <c r="G44" s="105">
        <v>2.2999999999999998</v>
      </c>
      <c r="H44" s="106">
        <v>96</v>
      </c>
      <c r="I44" s="107"/>
      <c r="J44" s="1">
        <f t="shared" si="0"/>
        <v>1</v>
      </c>
      <c r="K44" s="8">
        <f t="shared" si="1"/>
        <v>0</v>
      </c>
      <c r="L44" s="8">
        <f t="shared" si="2"/>
        <v>0</v>
      </c>
      <c r="M44" s="7"/>
      <c r="N44" s="6">
        <f t="shared" si="3"/>
        <v>0</v>
      </c>
      <c r="U44" s="13">
        <f t="shared" si="4"/>
        <v>2.2999999999999998</v>
      </c>
      <c r="V44" s="13">
        <f t="shared" si="5"/>
        <v>220.79999999999998</v>
      </c>
    </row>
    <row r="45" spans="1:22" ht="16.5" customHeight="1">
      <c r="A45" s="1">
        <v>44</v>
      </c>
      <c r="B45" s="129"/>
      <c r="C45" s="103" t="s">
        <v>93</v>
      </c>
      <c r="D45" s="100">
        <v>0.61805555555555558</v>
      </c>
      <c r="E45" s="129"/>
      <c r="F45" s="109">
        <v>10</v>
      </c>
      <c r="G45" s="105">
        <v>2.2999999999999998</v>
      </c>
      <c r="H45" s="106">
        <v>96</v>
      </c>
      <c r="I45" s="107"/>
      <c r="J45" s="1">
        <f t="shared" si="0"/>
        <v>1</v>
      </c>
      <c r="K45" s="8">
        <f t="shared" si="1"/>
        <v>0</v>
      </c>
      <c r="L45" s="8">
        <f t="shared" si="2"/>
        <v>0</v>
      </c>
      <c r="M45" s="7"/>
      <c r="N45" s="6">
        <f t="shared" si="3"/>
        <v>0</v>
      </c>
      <c r="U45" s="13">
        <f t="shared" si="4"/>
        <v>2.2999999999999998</v>
      </c>
      <c r="V45" s="13">
        <f t="shared" si="5"/>
        <v>220.79999999999998</v>
      </c>
    </row>
    <row r="46" spans="1:22" ht="16.5" customHeight="1">
      <c r="A46" s="1">
        <v>45</v>
      </c>
      <c r="B46" s="127" t="s">
        <v>117</v>
      </c>
      <c r="C46" s="103" t="s">
        <v>95</v>
      </c>
      <c r="D46" s="100">
        <v>0.39583333333333331</v>
      </c>
      <c r="E46" s="127" t="s">
        <v>118</v>
      </c>
      <c r="F46" s="109">
        <v>15</v>
      </c>
      <c r="G46" s="105">
        <v>4.0999999999999996</v>
      </c>
      <c r="H46" s="106">
        <v>96</v>
      </c>
      <c r="I46" s="107"/>
      <c r="J46" s="1">
        <f t="shared" si="0"/>
        <v>1</v>
      </c>
      <c r="K46" s="8">
        <f t="shared" si="1"/>
        <v>0</v>
      </c>
      <c r="L46" s="8">
        <f t="shared" si="2"/>
        <v>0</v>
      </c>
      <c r="M46" s="7"/>
      <c r="N46" s="6">
        <f t="shared" si="3"/>
        <v>0</v>
      </c>
      <c r="U46" s="13">
        <f t="shared" si="4"/>
        <v>4.0999999999999996</v>
      </c>
      <c r="V46" s="13">
        <f t="shared" si="5"/>
        <v>393.59999999999997</v>
      </c>
    </row>
    <row r="47" spans="1:22" ht="16.5" customHeight="1">
      <c r="A47" s="1">
        <v>46</v>
      </c>
      <c r="B47" s="128"/>
      <c r="C47" s="103" t="s">
        <v>93</v>
      </c>
      <c r="D47" s="100">
        <v>0.57291666666666663</v>
      </c>
      <c r="E47" s="128"/>
      <c r="F47" s="109">
        <v>9</v>
      </c>
      <c r="G47" s="105">
        <v>4.0999999999999996</v>
      </c>
      <c r="H47" s="106">
        <v>96</v>
      </c>
      <c r="I47" s="107"/>
      <c r="J47" s="1">
        <f t="shared" si="0"/>
        <v>1</v>
      </c>
      <c r="K47" s="8">
        <f t="shared" si="1"/>
        <v>0</v>
      </c>
      <c r="L47" s="8">
        <f t="shared" si="2"/>
        <v>0</v>
      </c>
      <c r="M47" s="7"/>
      <c r="N47" s="6">
        <f t="shared" si="3"/>
        <v>0</v>
      </c>
      <c r="U47" s="13">
        <f t="shared" si="4"/>
        <v>4.0999999999999996</v>
      </c>
      <c r="V47" s="13">
        <f t="shared" si="5"/>
        <v>393.59999999999997</v>
      </c>
    </row>
    <row r="48" spans="1:22" ht="16.5" customHeight="1">
      <c r="A48" s="1">
        <v>47</v>
      </c>
      <c r="B48" s="128"/>
      <c r="C48" s="103" t="s">
        <v>95</v>
      </c>
      <c r="D48" s="100">
        <v>0.63888888888888895</v>
      </c>
      <c r="E48" s="129"/>
      <c r="F48" s="110">
        <v>6</v>
      </c>
      <c r="G48" s="102">
        <v>4.0999999999999996</v>
      </c>
      <c r="H48" s="106">
        <v>96</v>
      </c>
      <c r="I48" s="107"/>
      <c r="J48" s="1">
        <f t="shared" si="0"/>
        <v>1</v>
      </c>
      <c r="K48" s="8">
        <f t="shared" si="1"/>
        <v>0</v>
      </c>
      <c r="L48" s="8">
        <f t="shared" si="2"/>
        <v>0</v>
      </c>
      <c r="M48" s="7"/>
      <c r="N48" s="6">
        <f t="shared" si="3"/>
        <v>0</v>
      </c>
      <c r="U48" s="13">
        <f t="shared" si="4"/>
        <v>4.0999999999999996</v>
      </c>
      <c r="V48" s="13">
        <f t="shared" si="5"/>
        <v>393.59999999999997</v>
      </c>
    </row>
    <row r="49" spans="1:22" ht="16.5" customHeight="1">
      <c r="A49" s="1">
        <v>48</v>
      </c>
      <c r="B49" s="128"/>
      <c r="C49" s="103" t="s">
        <v>95</v>
      </c>
      <c r="D49" s="100">
        <v>0.39583333333333331</v>
      </c>
      <c r="E49" s="127" t="s">
        <v>119</v>
      </c>
      <c r="F49" s="110">
        <v>7</v>
      </c>
      <c r="G49" s="102">
        <v>2.78</v>
      </c>
      <c r="H49" s="106">
        <v>96</v>
      </c>
      <c r="I49" s="107"/>
      <c r="J49" s="1">
        <f t="shared" si="0"/>
        <v>1</v>
      </c>
      <c r="K49" s="8">
        <f t="shared" si="1"/>
        <v>0</v>
      </c>
      <c r="L49" s="8">
        <f t="shared" si="2"/>
        <v>0</v>
      </c>
      <c r="M49" s="7"/>
      <c r="N49" s="6">
        <f t="shared" si="3"/>
        <v>0</v>
      </c>
      <c r="U49" s="13">
        <f t="shared" si="4"/>
        <v>2.78</v>
      </c>
      <c r="V49" s="13">
        <f t="shared" si="5"/>
        <v>266.88</v>
      </c>
    </row>
    <row r="50" spans="1:22" ht="16.5" customHeight="1">
      <c r="A50" s="1">
        <v>49</v>
      </c>
      <c r="B50" s="128"/>
      <c r="C50" s="103" t="s">
        <v>93</v>
      </c>
      <c r="D50" s="100">
        <v>0.63888888888888895</v>
      </c>
      <c r="E50" s="129"/>
      <c r="F50" s="109">
        <v>7</v>
      </c>
      <c r="G50" s="105">
        <v>2.78</v>
      </c>
      <c r="H50" s="106">
        <v>96</v>
      </c>
      <c r="I50" s="107"/>
      <c r="J50" s="1">
        <f t="shared" si="0"/>
        <v>1</v>
      </c>
      <c r="K50" s="8">
        <f t="shared" si="1"/>
        <v>0</v>
      </c>
      <c r="L50" s="8">
        <f t="shared" si="2"/>
        <v>0</v>
      </c>
      <c r="M50" s="7"/>
      <c r="N50" s="6">
        <f t="shared" si="3"/>
        <v>0</v>
      </c>
      <c r="U50" s="13">
        <f t="shared" si="4"/>
        <v>2.78</v>
      </c>
      <c r="V50" s="13">
        <f t="shared" si="5"/>
        <v>266.88</v>
      </c>
    </row>
    <row r="51" spans="1:22" ht="16.5" customHeight="1">
      <c r="A51" s="1">
        <v>50</v>
      </c>
      <c r="B51" s="128"/>
      <c r="C51" s="103" t="s">
        <v>95</v>
      </c>
      <c r="D51" s="100">
        <v>0.39583333333333331</v>
      </c>
      <c r="E51" s="127" t="s">
        <v>120</v>
      </c>
      <c r="F51" s="109">
        <v>5</v>
      </c>
      <c r="G51" s="105">
        <v>2.1</v>
      </c>
      <c r="H51" s="106">
        <v>96</v>
      </c>
      <c r="I51" s="107" t="s">
        <v>121</v>
      </c>
      <c r="J51" s="1">
        <f t="shared" si="0"/>
        <v>1</v>
      </c>
      <c r="K51" s="8">
        <f t="shared" si="1"/>
        <v>0</v>
      </c>
      <c r="L51" s="8">
        <f t="shared" si="2"/>
        <v>0</v>
      </c>
      <c r="M51" s="7"/>
      <c r="N51" s="6">
        <f t="shared" si="3"/>
        <v>0</v>
      </c>
      <c r="U51" s="13">
        <f t="shared" si="4"/>
        <v>2.1</v>
      </c>
      <c r="V51" s="13">
        <f t="shared" si="5"/>
        <v>201.60000000000002</v>
      </c>
    </row>
    <row r="52" spans="1:22" ht="16.5" customHeight="1">
      <c r="A52" s="1">
        <v>51</v>
      </c>
      <c r="B52" s="128"/>
      <c r="C52" s="103" t="s">
        <v>93</v>
      </c>
      <c r="D52" s="100">
        <v>0.63888888888888895</v>
      </c>
      <c r="E52" s="129"/>
      <c r="F52" s="109">
        <v>5</v>
      </c>
      <c r="G52" s="105">
        <v>2.1</v>
      </c>
      <c r="H52" s="106">
        <v>96</v>
      </c>
      <c r="I52" s="107"/>
      <c r="J52" s="1">
        <f t="shared" si="0"/>
        <v>1</v>
      </c>
      <c r="K52" s="8">
        <f t="shared" si="1"/>
        <v>0</v>
      </c>
      <c r="L52" s="8">
        <f t="shared" si="2"/>
        <v>0</v>
      </c>
      <c r="M52" s="7"/>
      <c r="N52" s="6">
        <f t="shared" si="3"/>
        <v>0</v>
      </c>
      <c r="U52" s="13">
        <f t="shared" si="4"/>
        <v>2.1</v>
      </c>
      <c r="V52" s="13">
        <f t="shared" si="5"/>
        <v>201.60000000000002</v>
      </c>
    </row>
    <row r="53" spans="1:22" ht="16.5" customHeight="1">
      <c r="A53" s="1">
        <v>52</v>
      </c>
      <c r="B53" s="128"/>
      <c r="C53" s="103" t="s">
        <v>95</v>
      </c>
      <c r="D53" s="100">
        <v>0.39583333333333331</v>
      </c>
      <c r="E53" s="127" t="s">
        <v>122</v>
      </c>
      <c r="F53" s="109">
        <v>6</v>
      </c>
      <c r="G53" s="105">
        <v>2.2000000000000002</v>
      </c>
      <c r="H53" s="106">
        <v>96</v>
      </c>
      <c r="I53" s="107"/>
      <c r="J53" s="1">
        <f t="shared" si="0"/>
        <v>1</v>
      </c>
      <c r="K53" s="8">
        <f t="shared" si="1"/>
        <v>0</v>
      </c>
      <c r="L53" s="8">
        <f t="shared" si="2"/>
        <v>0</v>
      </c>
      <c r="M53" s="7"/>
      <c r="N53" s="6">
        <f t="shared" si="3"/>
        <v>0</v>
      </c>
      <c r="U53" s="13">
        <f t="shared" si="4"/>
        <v>2.2000000000000002</v>
      </c>
      <c r="V53" s="13">
        <f t="shared" si="5"/>
        <v>211.20000000000002</v>
      </c>
    </row>
    <row r="54" spans="1:22" ht="16.5" customHeight="1">
      <c r="A54" s="1">
        <v>53</v>
      </c>
      <c r="B54" s="128"/>
      <c r="C54" s="103" t="s">
        <v>93</v>
      </c>
      <c r="D54" s="100">
        <v>0.63888888888888895</v>
      </c>
      <c r="E54" s="129"/>
      <c r="F54" s="109">
        <v>6</v>
      </c>
      <c r="G54" s="105">
        <v>2.2000000000000002</v>
      </c>
      <c r="H54" s="106">
        <v>96</v>
      </c>
      <c r="I54" s="107"/>
      <c r="J54" s="1">
        <f t="shared" si="0"/>
        <v>1</v>
      </c>
      <c r="K54" s="8">
        <f t="shared" si="1"/>
        <v>0</v>
      </c>
      <c r="L54" s="8">
        <f t="shared" si="2"/>
        <v>0</v>
      </c>
      <c r="M54" s="7"/>
      <c r="N54" s="6">
        <f t="shared" si="3"/>
        <v>0</v>
      </c>
      <c r="U54" s="13">
        <f t="shared" si="4"/>
        <v>2.2000000000000002</v>
      </c>
      <c r="V54" s="13">
        <f t="shared" si="5"/>
        <v>211.20000000000002</v>
      </c>
    </row>
    <row r="55" spans="1:22" ht="16.5" customHeight="1">
      <c r="A55" s="1">
        <v>54</v>
      </c>
      <c r="B55" s="128"/>
      <c r="C55" s="103" t="s">
        <v>95</v>
      </c>
      <c r="D55" s="100">
        <v>0.39583333333333331</v>
      </c>
      <c r="E55" s="127" t="s">
        <v>123</v>
      </c>
      <c r="F55" s="109">
        <v>4</v>
      </c>
      <c r="G55" s="105">
        <v>2.2000000000000002</v>
      </c>
      <c r="H55" s="106">
        <v>96</v>
      </c>
      <c r="I55" s="107" t="s">
        <v>124</v>
      </c>
      <c r="J55" s="1">
        <f t="shared" si="0"/>
        <v>1</v>
      </c>
      <c r="K55" s="8">
        <f t="shared" si="1"/>
        <v>0</v>
      </c>
      <c r="L55" s="8">
        <f t="shared" si="2"/>
        <v>0</v>
      </c>
      <c r="M55" s="7"/>
      <c r="N55" s="6">
        <f t="shared" si="3"/>
        <v>0</v>
      </c>
      <c r="U55" s="13">
        <f t="shared" si="4"/>
        <v>2.2000000000000002</v>
      </c>
      <c r="V55" s="13">
        <f t="shared" si="5"/>
        <v>211.20000000000002</v>
      </c>
    </row>
    <row r="56" spans="1:22" ht="16.5" customHeight="1">
      <c r="A56" s="1">
        <v>55</v>
      </c>
      <c r="B56" s="128"/>
      <c r="C56" s="103" t="s">
        <v>93</v>
      </c>
      <c r="D56" s="100">
        <v>0.63888888888888895</v>
      </c>
      <c r="E56" s="129"/>
      <c r="F56" s="109">
        <v>4</v>
      </c>
      <c r="G56" s="105">
        <v>2.2000000000000002</v>
      </c>
      <c r="H56" s="106">
        <v>96</v>
      </c>
      <c r="I56" s="107"/>
      <c r="J56" s="1">
        <f t="shared" si="0"/>
        <v>1</v>
      </c>
      <c r="K56" s="8">
        <f t="shared" si="1"/>
        <v>0</v>
      </c>
      <c r="L56" s="8">
        <f t="shared" si="2"/>
        <v>0</v>
      </c>
      <c r="M56" s="7"/>
      <c r="N56" s="6">
        <f t="shared" si="3"/>
        <v>0</v>
      </c>
      <c r="U56" s="13">
        <f t="shared" si="4"/>
        <v>2.2000000000000002</v>
      </c>
      <c r="V56" s="13">
        <f t="shared" si="5"/>
        <v>211.20000000000002</v>
      </c>
    </row>
    <row r="57" spans="1:22" ht="16.5" customHeight="1">
      <c r="A57" s="1">
        <v>56</v>
      </c>
      <c r="B57" s="128"/>
      <c r="C57" s="103" t="s">
        <v>95</v>
      </c>
      <c r="D57" s="100">
        <v>0.39583333333333331</v>
      </c>
      <c r="E57" s="127" t="s">
        <v>125</v>
      </c>
      <c r="F57" s="110">
        <v>11</v>
      </c>
      <c r="G57" s="105">
        <v>4.2</v>
      </c>
      <c r="H57" s="106">
        <v>96</v>
      </c>
      <c r="I57" s="107"/>
      <c r="J57" s="1">
        <f t="shared" si="0"/>
        <v>1</v>
      </c>
      <c r="K57" s="8">
        <f t="shared" si="1"/>
        <v>0</v>
      </c>
      <c r="L57" s="8">
        <f t="shared" si="2"/>
        <v>0</v>
      </c>
      <c r="M57" s="7"/>
      <c r="N57" s="6">
        <f t="shared" si="3"/>
        <v>0</v>
      </c>
      <c r="U57" s="13">
        <f t="shared" si="4"/>
        <v>4.2</v>
      </c>
      <c r="V57" s="13">
        <f t="shared" si="5"/>
        <v>403.20000000000005</v>
      </c>
    </row>
    <row r="58" spans="1:22" ht="16.5" customHeight="1">
      <c r="A58" s="1">
        <v>57</v>
      </c>
      <c r="B58" s="128"/>
      <c r="C58" s="103" t="s">
        <v>93</v>
      </c>
      <c r="D58" s="100">
        <v>0.57291666666666663</v>
      </c>
      <c r="E58" s="128"/>
      <c r="F58" s="110">
        <v>6</v>
      </c>
      <c r="G58" s="105">
        <v>4.2</v>
      </c>
      <c r="H58" s="106">
        <v>96</v>
      </c>
      <c r="I58" s="107"/>
      <c r="J58" s="1">
        <f t="shared" si="0"/>
        <v>1</v>
      </c>
      <c r="K58" s="8">
        <f t="shared" si="1"/>
        <v>0</v>
      </c>
      <c r="L58" s="8">
        <f t="shared" si="2"/>
        <v>0</v>
      </c>
      <c r="M58" s="7"/>
      <c r="N58" s="6">
        <f t="shared" si="3"/>
        <v>0</v>
      </c>
      <c r="U58" s="13">
        <f t="shared" si="4"/>
        <v>4.2</v>
      </c>
      <c r="V58" s="13">
        <f t="shared" si="5"/>
        <v>403.20000000000005</v>
      </c>
    </row>
    <row r="59" spans="1:22" ht="16.5" customHeight="1">
      <c r="A59" s="1">
        <v>58</v>
      </c>
      <c r="B59" s="129"/>
      <c r="C59" s="103" t="s">
        <v>95</v>
      </c>
      <c r="D59" s="100">
        <v>0.63888888888888895</v>
      </c>
      <c r="E59" s="129"/>
      <c r="F59" s="110">
        <v>5</v>
      </c>
      <c r="G59" s="102">
        <v>4.2</v>
      </c>
      <c r="H59" s="106">
        <v>96</v>
      </c>
      <c r="I59" s="107"/>
      <c r="J59" s="1">
        <f t="shared" si="0"/>
        <v>1</v>
      </c>
      <c r="K59" s="8">
        <f t="shared" si="1"/>
        <v>0</v>
      </c>
      <c r="L59" s="8">
        <f t="shared" si="2"/>
        <v>0</v>
      </c>
      <c r="M59" s="7"/>
      <c r="N59" s="6">
        <f t="shared" si="3"/>
        <v>0</v>
      </c>
      <c r="U59" s="13">
        <f t="shared" si="4"/>
        <v>4.2</v>
      </c>
      <c r="V59" s="13">
        <f t="shared" si="5"/>
        <v>403.20000000000005</v>
      </c>
    </row>
    <row r="60" spans="1:22" ht="16.5" customHeight="1">
      <c r="A60" s="1">
        <v>59</v>
      </c>
      <c r="B60" s="128" t="s">
        <v>126</v>
      </c>
      <c r="C60" s="103" t="s">
        <v>95</v>
      </c>
      <c r="D60" s="100">
        <v>0.375</v>
      </c>
      <c r="E60" s="127" t="s">
        <v>127</v>
      </c>
      <c r="F60" s="110">
        <v>25</v>
      </c>
      <c r="G60" s="102">
        <v>3</v>
      </c>
      <c r="H60" s="106">
        <v>96</v>
      </c>
      <c r="I60" s="107"/>
      <c r="J60" s="1">
        <f t="shared" si="0"/>
        <v>2</v>
      </c>
      <c r="K60" s="8">
        <f t="shared" si="1"/>
        <v>0</v>
      </c>
      <c r="L60" s="8">
        <f t="shared" si="2"/>
        <v>0</v>
      </c>
      <c r="M60" s="7"/>
      <c r="N60" s="6">
        <f t="shared" si="3"/>
        <v>0</v>
      </c>
      <c r="U60" s="13">
        <f t="shared" si="4"/>
        <v>6</v>
      </c>
      <c r="V60" s="13">
        <f t="shared" si="5"/>
        <v>576</v>
      </c>
    </row>
    <row r="61" spans="1:22" ht="16.5" customHeight="1">
      <c r="A61" s="1">
        <v>60</v>
      </c>
      <c r="B61" s="128"/>
      <c r="C61" s="103" t="s">
        <v>93</v>
      </c>
      <c r="D61" s="100">
        <v>0.56944444444444442</v>
      </c>
      <c r="E61" s="128"/>
      <c r="F61" s="110">
        <v>13</v>
      </c>
      <c r="G61" s="102">
        <v>3</v>
      </c>
      <c r="H61" s="106">
        <v>96</v>
      </c>
      <c r="I61" s="107"/>
      <c r="J61" s="1">
        <f t="shared" si="0"/>
        <v>1</v>
      </c>
      <c r="K61" s="8">
        <f t="shared" si="1"/>
        <v>0</v>
      </c>
      <c r="L61" s="8">
        <f t="shared" si="2"/>
        <v>0</v>
      </c>
      <c r="M61" s="7"/>
      <c r="N61" s="6">
        <f t="shared" si="3"/>
        <v>0</v>
      </c>
      <c r="U61" s="13">
        <f t="shared" si="4"/>
        <v>3</v>
      </c>
      <c r="V61" s="13">
        <f t="shared" si="5"/>
        <v>288</v>
      </c>
    </row>
    <row r="62" spans="1:22" ht="16.5" customHeight="1">
      <c r="A62" s="1">
        <v>61</v>
      </c>
      <c r="B62" s="128"/>
      <c r="C62" s="103" t="s">
        <v>95</v>
      </c>
      <c r="D62" s="100">
        <v>0.625</v>
      </c>
      <c r="E62" s="129"/>
      <c r="F62" s="110">
        <v>12</v>
      </c>
      <c r="G62" s="102">
        <v>3</v>
      </c>
      <c r="H62" s="106">
        <v>96</v>
      </c>
      <c r="I62" s="107"/>
      <c r="J62" s="1">
        <f t="shared" si="0"/>
        <v>1</v>
      </c>
      <c r="K62" s="8">
        <f t="shared" si="1"/>
        <v>0</v>
      </c>
      <c r="L62" s="8">
        <f t="shared" si="2"/>
        <v>0</v>
      </c>
      <c r="M62" s="7"/>
      <c r="N62" s="6">
        <f t="shared" si="3"/>
        <v>0</v>
      </c>
      <c r="U62" s="13">
        <f t="shared" si="4"/>
        <v>3</v>
      </c>
      <c r="V62" s="13">
        <f t="shared" si="5"/>
        <v>288</v>
      </c>
    </row>
    <row r="63" spans="1:22" ht="16.5" customHeight="1">
      <c r="A63" s="1">
        <v>62</v>
      </c>
      <c r="B63" s="128"/>
      <c r="C63" s="103" t="s">
        <v>95</v>
      </c>
      <c r="D63" s="100">
        <v>0.375</v>
      </c>
      <c r="E63" s="127" t="s">
        <v>128</v>
      </c>
      <c r="F63" s="110">
        <v>24</v>
      </c>
      <c r="G63" s="102">
        <v>6</v>
      </c>
      <c r="H63" s="106">
        <v>96</v>
      </c>
      <c r="I63" s="107"/>
      <c r="J63" s="1">
        <f t="shared" si="0"/>
        <v>2</v>
      </c>
      <c r="K63" s="8">
        <f t="shared" si="1"/>
        <v>0</v>
      </c>
      <c r="L63" s="8">
        <f t="shared" si="2"/>
        <v>0</v>
      </c>
      <c r="M63" s="7"/>
      <c r="N63" s="6">
        <f t="shared" si="3"/>
        <v>0</v>
      </c>
      <c r="U63" s="13">
        <f t="shared" si="4"/>
        <v>12</v>
      </c>
      <c r="V63" s="13">
        <f t="shared" si="5"/>
        <v>1152</v>
      </c>
    </row>
    <row r="64" spans="1:22" ht="16.5" customHeight="1">
      <c r="A64" s="1">
        <v>63</v>
      </c>
      <c r="B64" s="128"/>
      <c r="C64" s="103" t="s">
        <v>93</v>
      </c>
      <c r="D64" s="100">
        <v>0.56944444444444442</v>
      </c>
      <c r="E64" s="128"/>
      <c r="F64" s="110">
        <v>12</v>
      </c>
      <c r="G64" s="102">
        <v>6</v>
      </c>
      <c r="H64" s="106">
        <v>96</v>
      </c>
      <c r="I64" s="107"/>
      <c r="J64" s="1">
        <f t="shared" si="0"/>
        <v>1</v>
      </c>
      <c r="K64" s="8">
        <f t="shared" si="1"/>
        <v>0</v>
      </c>
      <c r="L64" s="8">
        <f t="shared" si="2"/>
        <v>0</v>
      </c>
      <c r="M64" s="7"/>
      <c r="N64" s="6">
        <f t="shared" si="3"/>
        <v>0</v>
      </c>
      <c r="U64" s="13">
        <f t="shared" si="4"/>
        <v>6</v>
      </c>
      <c r="V64" s="13">
        <f t="shared" si="5"/>
        <v>576</v>
      </c>
    </row>
    <row r="65" spans="1:22" ht="16.5" customHeight="1">
      <c r="A65" s="1">
        <v>64</v>
      </c>
      <c r="B65" s="128"/>
      <c r="C65" s="103" t="s">
        <v>95</v>
      </c>
      <c r="D65" s="100">
        <v>0.625</v>
      </c>
      <c r="E65" s="129"/>
      <c r="F65" s="110">
        <v>12</v>
      </c>
      <c r="G65" s="102">
        <v>6</v>
      </c>
      <c r="H65" s="106">
        <v>96</v>
      </c>
      <c r="I65" s="107"/>
      <c r="J65" s="1">
        <f t="shared" si="0"/>
        <v>1</v>
      </c>
      <c r="K65" s="8">
        <f t="shared" si="1"/>
        <v>0</v>
      </c>
      <c r="L65" s="8">
        <f t="shared" si="2"/>
        <v>0</v>
      </c>
      <c r="M65" s="7"/>
      <c r="N65" s="6">
        <f t="shared" si="3"/>
        <v>0</v>
      </c>
      <c r="U65" s="13">
        <f t="shared" si="4"/>
        <v>6</v>
      </c>
      <c r="V65" s="13">
        <f t="shared" si="5"/>
        <v>576</v>
      </c>
    </row>
    <row r="66" spans="1:22" ht="16.5" customHeight="1">
      <c r="A66" s="1">
        <v>65</v>
      </c>
      <c r="B66" s="128"/>
      <c r="C66" s="103" t="s">
        <v>95</v>
      </c>
      <c r="D66" s="100">
        <v>0.375</v>
      </c>
      <c r="E66" s="127" t="s">
        <v>129</v>
      </c>
      <c r="F66" s="110">
        <v>3</v>
      </c>
      <c r="G66" s="102">
        <v>2</v>
      </c>
      <c r="H66" s="106">
        <v>96</v>
      </c>
      <c r="I66" s="107"/>
      <c r="J66" s="1">
        <f t="shared" si="0"/>
        <v>1</v>
      </c>
      <c r="K66" s="8">
        <f t="shared" si="1"/>
        <v>0</v>
      </c>
      <c r="L66" s="8">
        <f t="shared" si="2"/>
        <v>0</v>
      </c>
      <c r="M66" s="7"/>
      <c r="N66" s="6">
        <f t="shared" si="3"/>
        <v>0</v>
      </c>
      <c r="U66" s="13">
        <f t="shared" si="4"/>
        <v>2</v>
      </c>
      <c r="V66" s="13">
        <f t="shared" si="5"/>
        <v>192</v>
      </c>
    </row>
    <row r="67" spans="1:22" ht="16.5" customHeight="1">
      <c r="A67" s="1">
        <v>66</v>
      </c>
      <c r="B67" s="129"/>
      <c r="C67" s="103" t="s">
        <v>93</v>
      </c>
      <c r="D67" s="100">
        <v>0.55555555555555558</v>
      </c>
      <c r="E67" s="129"/>
      <c r="F67" s="110">
        <v>3</v>
      </c>
      <c r="G67" s="102">
        <v>2</v>
      </c>
      <c r="H67" s="106">
        <v>96</v>
      </c>
      <c r="I67" s="107"/>
      <c r="J67" s="1">
        <f t="shared" ref="J67:J130" si="6">ROUNDUP(F67/20,0)</f>
        <v>1</v>
      </c>
      <c r="K67" s="8">
        <f t="shared" ref="K67:K130" si="7">$P$3*J67*G67</f>
        <v>0</v>
      </c>
      <c r="L67" s="8">
        <f t="shared" ref="L67:L130" si="8">$P$3*J67*G67*H67</f>
        <v>0</v>
      </c>
      <c r="M67" s="7"/>
      <c r="N67" s="6">
        <f t="shared" ref="N67:N130" si="9">IFERROR(K67/M67,0)</f>
        <v>0</v>
      </c>
      <c r="U67" s="13">
        <f t="shared" ref="U67:U130" si="10">IFERROR(G67*J67,0)</f>
        <v>2</v>
      </c>
      <c r="V67" s="13">
        <f t="shared" ref="V67:V130" si="11">IFERROR(U67*H67,0)</f>
        <v>192</v>
      </c>
    </row>
    <row r="68" spans="1:22" ht="16.5" customHeight="1">
      <c r="A68" s="1">
        <v>67</v>
      </c>
      <c r="B68" s="127" t="s">
        <v>130</v>
      </c>
      <c r="C68" s="103" t="s">
        <v>95</v>
      </c>
      <c r="D68" s="100">
        <v>0.375</v>
      </c>
      <c r="E68" s="127" t="s">
        <v>131</v>
      </c>
      <c r="F68" s="110">
        <v>46</v>
      </c>
      <c r="G68" s="102">
        <v>5</v>
      </c>
      <c r="H68" s="106">
        <v>96</v>
      </c>
      <c r="I68" s="134" t="s">
        <v>132</v>
      </c>
      <c r="J68" s="1">
        <f t="shared" si="6"/>
        <v>3</v>
      </c>
      <c r="K68" s="8">
        <f t="shared" si="7"/>
        <v>0</v>
      </c>
      <c r="L68" s="8">
        <f t="shared" si="8"/>
        <v>0</v>
      </c>
      <c r="M68" s="7"/>
      <c r="N68" s="6">
        <f t="shared" si="9"/>
        <v>0</v>
      </c>
      <c r="U68" s="13">
        <f t="shared" si="10"/>
        <v>15</v>
      </c>
      <c r="V68" s="13">
        <f t="shared" si="11"/>
        <v>1440</v>
      </c>
    </row>
    <row r="69" spans="1:22" ht="16.5" customHeight="1">
      <c r="A69" s="1">
        <v>68</v>
      </c>
      <c r="B69" s="128"/>
      <c r="C69" s="103" t="s">
        <v>93</v>
      </c>
      <c r="D69" s="100">
        <v>0.59027777777777779</v>
      </c>
      <c r="E69" s="128"/>
      <c r="F69" s="110">
        <v>24</v>
      </c>
      <c r="G69" s="102">
        <v>5</v>
      </c>
      <c r="H69" s="106">
        <v>96</v>
      </c>
      <c r="I69" s="130"/>
      <c r="J69" s="1">
        <f t="shared" si="6"/>
        <v>2</v>
      </c>
      <c r="K69" s="8">
        <f t="shared" si="7"/>
        <v>0</v>
      </c>
      <c r="L69" s="8">
        <f t="shared" si="8"/>
        <v>0</v>
      </c>
      <c r="M69" s="7"/>
      <c r="N69" s="6">
        <f t="shared" si="9"/>
        <v>0</v>
      </c>
      <c r="U69" s="13">
        <f t="shared" si="10"/>
        <v>10</v>
      </c>
      <c r="V69" s="13">
        <f t="shared" si="11"/>
        <v>960</v>
      </c>
    </row>
    <row r="70" spans="1:22" ht="16.5" customHeight="1">
      <c r="A70" s="1">
        <v>69</v>
      </c>
      <c r="B70" s="128"/>
      <c r="C70" s="103" t="s">
        <v>95</v>
      </c>
      <c r="D70" s="100">
        <v>0.625</v>
      </c>
      <c r="E70" s="129"/>
      <c r="F70" s="110">
        <v>22</v>
      </c>
      <c r="G70" s="102">
        <v>5</v>
      </c>
      <c r="H70" s="106">
        <v>96</v>
      </c>
      <c r="I70" s="135"/>
      <c r="J70" s="1">
        <f t="shared" si="6"/>
        <v>2</v>
      </c>
      <c r="K70" s="8">
        <f t="shared" si="7"/>
        <v>0</v>
      </c>
      <c r="L70" s="8">
        <f t="shared" si="8"/>
        <v>0</v>
      </c>
      <c r="M70" s="7"/>
      <c r="N70" s="6">
        <f t="shared" si="9"/>
        <v>0</v>
      </c>
      <c r="U70" s="13">
        <f t="shared" si="10"/>
        <v>10</v>
      </c>
      <c r="V70" s="13">
        <f t="shared" si="11"/>
        <v>960</v>
      </c>
    </row>
    <row r="71" spans="1:22" ht="16.5" customHeight="1">
      <c r="A71" s="1">
        <v>70</v>
      </c>
      <c r="B71" s="128"/>
      <c r="C71" s="103" t="s">
        <v>95</v>
      </c>
      <c r="D71" s="100">
        <v>0.375</v>
      </c>
      <c r="E71" s="127" t="s">
        <v>133</v>
      </c>
      <c r="F71" s="110">
        <v>20</v>
      </c>
      <c r="G71" s="102">
        <v>3</v>
      </c>
      <c r="H71" s="106">
        <v>96</v>
      </c>
      <c r="I71" s="107"/>
      <c r="J71" s="1">
        <f t="shared" si="6"/>
        <v>1</v>
      </c>
      <c r="K71" s="8">
        <f t="shared" si="7"/>
        <v>0</v>
      </c>
      <c r="L71" s="8">
        <f t="shared" si="8"/>
        <v>0</v>
      </c>
      <c r="M71" s="7"/>
      <c r="N71" s="6">
        <f t="shared" si="9"/>
        <v>0</v>
      </c>
      <c r="U71" s="13">
        <f t="shared" si="10"/>
        <v>3</v>
      </c>
      <c r="V71" s="13">
        <f t="shared" si="11"/>
        <v>288</v>
      </c>
    </row>
    <row r="72" spans="1:22" ht="16.5" customHeight="1">
      <c r="A72" s="1">
        <v>71</v>
      </c>
      <c r="B72" s="128"/>
      <c r="C72" s="103" t="s">
        <v>93</v>
      </c>
      <c r="D72" s="100">
        <v>0.59027777777777779</v>
      </c>
      <c r="E72" s="129"/>
      <c r="F72" s="110">
        <v>20</v>
      </c>
      <c r="G72" s="102">
        <v>3</v>
      </c>
      <c r="H72" s="106">
        <v>96</v>
      </c>
      <c r="I72" s="107"/>
      <c r="J72" s="1">
        <f t="shared" si="6"/>
        <v>1</v>
      </c>
      <c r="K72" s="8">
        <f t="shared" si="7"/>
        <v>0</v>
      </c>
      <c r="L72" s="8">
        <f t="shared" si="8"/>
        <v>0</v>
      </c>
      <c r="M72" s="7"/>
      <c r="N72" s="6">
        <f t="shared" si="9"/>
        <v>0</v>
      </c>
      <c r="U72" s="13">
        <f t="shared" si="10"/>
        <v>3</v>
      </c>
      <c r="V72" s="13">
        <f t="shared" si="11"/>
        <v>288</v>
      </c>
    </row>
    <row r="73" spans="1:22" ht="16.5" customHeight="1">
      <c r="A73" s="1">
        <v>72</v>
      </c>
      <c r="B73" s="128"/>
      <c r="C73" s="103" t="s">
        <v>95</v>
      </c>
      <c r="D73" s="100">
        <v>0.375</v>
      </c>
      <c r="E73" s="127" t="s">
        <v>134</v>
      </c>
      <c r="F73" s="110">
        <v>21</v>
      </c>
      <c r="G73" s="102">
        <v>2.2000000000000002</v>
      </c>
      <c r="H73" s="106">
        <v>96</v>
      </c>
      <c r="I73" s="134" t="s">
        <v>135</v>
      </c>
      <c r="J73" s="1">
        <f t="shared" si="6"/>
        <v>2</v>
      </c>
      <c r="K73" s="8">
        <f t="shared" si="7"/>
        <v>0</v>
      </c>
      <c r="L73" s="8">
        <f t="shared" si="8"/>
        <v>0</v>
      </c>
      <c r="M73" s="7"/>
      <c r="N73" s="6">
        <f t="shared" si="9"/>
        <v>0</v>
      </c>
      <c r="U73" s="13">
        <f t="shared" si="10"/>
        <v>4.4000000000000004</v>
      </c>
      <c r="V73" s="13">
        <f t="shared" si="11"/>
        <v>422.40000000000003</v>
      </c>
    </row>
    <row r="74" spans="1:22" ht="16.5" customHeight="1">
      <c r="A74" s="1">
        <v>73</v>
      </c>
      <c r="B74" s="128"/>
      <c r="C74" s="103" t="s">
        <v>93</v>
      </c>
      <c r="D74" s="100">
        <v>0.625</v>
      </c>
      <c r="E74" s="129"/>
      <c r="F74" s="110">
        <v>21</v>
      </c>
      <c r="G74" s="102">
        <v>2.2000000000000002</v>
      </c>
      <c r="H74" s="106">
        <v>96</v>
      </c>
      <c r="I74" s="135"/>
      <c r="J74" s="1">
        <f t="shared" si="6"/>
        <v>2</v>
      </c>
      <c r="K74" s="8">
        <f t="shared" si="7"/>
        <v>0</v>
      </c>
      <c r="L74" s="8">
        <f t="shared" si="8"/>
        <v>0</v>
      </c>
      <c r="M74" s="7"/>
      <c r="N74" s="6">
        <f t="shared" si="9"/>
        <v>0</v>
      </c>
      <c r="U74" s="13">
        <f t="shared" si="10"/>
        <v>4.4000000000000004</v>
      </c>
      <c r="V74" s="13">
        <f t="shared" si="11"/>
        <v>422.40000000000003</v>
      </c>
    </row>
    <row r="75" spans="1:22" ht="16.5" customHeight="1">
      <c r="A75" s="1">
        <v>74</v>
      </c>
      <c r="B75" s="128"/>
      <c r="C75" s="103" t="s">
        <v>95</v>
      </c>
      <c r="D75" s="100">
        <v>0.375</v>
      </c>
      <c r="E75" s="127" t="s">
        <v>136</v>
      </c>
      <c r="F75" s="110">
        <v>22</v>
      </c>
      <c r="G75" s="102">
        <v>5</v>
      </c>
      <c r="H75" s="106">
        <v>96</v>
      </c>
      <c r="I75" s="107"/>
      <c r="J75" s="1">
        <f t="shared" si="6"/>
        <v>2</v>
      </c>
      <c r="K75" s="8">
        <f t="shared" si="7"/>
        <v>0</v>
      </c>
      <c r="L75" s="8">
        <f t="shared" si="8"/>
        <v>0</v>
      </c>
      <c r="M75" s="7"/>
      <c r="N75" s="6">
        <f t="shared" si="9"/>
        <v>0</v>
      </c>
      <c r="U75" s="13">
        <f t="shared" si="10"/>
        <v>10</v>
      </c>
      <c r="V75" s="13">
        <f t="shared" si="11"/>
        <v>960</v>
      </c>
    </row>
    <row r="76" spans="1:22" ht="16.5" customHeight="1">
      <c r="A76" s="1">
        <v>75</v>
      </c>
      <c r="B76" s="128"/>
      <c r="C76" s="103" t="s">
        <v>93</v>
      </c>
      <c r="D76" s="100">
        <v>0.59027777777777779</v>
      </c>
      <c r="E76" s="128"/>
      <c r="F76" s="110">
        <v>12</v>
      </c>
      <c r="G76" s="102">
        <v>5</v>
      </c>
      <c r="H76" s="106">
        <v>96</v>
      </c>
      <c r="I76" s="107"/>
      <c r="J76" s="1">
        <f t="shared" si="6"/>
        <v>1</v>
      </c>
      <c r="K76" s="8">
        <f t="shared" si="7"/>
        <v>0</v>
      </c>
      <c r="L76" s="8">
        <f t="shared" si="8"/>
        <v>0</v>
      </c>
      <c r="M76" s="7"/>
      <c r="N76" s="6">
        <f t="shared" si="9"/>
        <v>0</v>
      </c>
      <c r="U76" s="13">
        <f t="shared" si="10"/>
        <v>5</v>
      </c>
      <c r="V76" s="13">
        <f t="shared" si="11"/>
        <v>480</v>
      </c>
    </row>
    <row r="77" spans="1:22" ht="16.5" customHeight="1">
      <c r="A77" s="1">
        <v>76</v>
      </c>
      <c r="B77" s="128"/>
      <c r="C77" s="103" t="s">
        <v>95</v>
      </c>
      <c r="D77" s="100">
        <v>0.625</v>
      </c>
      <c r="E77" s="129"/>
      <c r="F77" s="110">
        <v>10</v>
      </c>
      <c r="G77" s="102">
        <v>5</v>
      </c>
      <c r="H77" s="106">
        <v>96</v>
      </c>
      <c r="I77" s="107"/>
      <c r="J77" s="1">
        <f t="shared" si="6"/>
        <v>1</v>
      </c>
      <c r="K77" s="8">
        <f t="shared" si="7"/>
        <v>0</v>
      </c>
      <c r="L77" s="8">
        <f t="shared" si="8"/>
        <v>0</v>
      </c>
      <c r="M77" s="7"/>
      <c r="N77" s="6">
        <f t="shared" si="9"/>
        <v>0</v>
      </c>
      <c r="U77" s="13">
        <f t="shared" si="10"/>
        <v>5</v>
      </c>
      <c r="V77" s="13">
        <f t="shared" si="11"/>
        <v>480</v>
      </c>
    </row>
    <row r="78" spans="1:22" ht="16.5" customHeight="1">
      <c r="A78" s="1">
        <v>77</v>
      </c>
      <c r="B78" s="128"/>
      <c r="C78" s="103" t="s">
        <v>95</v>
      </c>
      <c r="D78" s="100">
        <v>0.375</v>
      </c>
      <c r="E78" s="127" t="s">
        <v>137</v>
      </c>
      <c r="F78" s="110">
        <v>18</v>
      </c>
      <c r="G78" s="102">
        <v>4.5</v>
      </c>
      <c r="H78" s="106">
        <v>96</v>
      </c>
      <c r="I78" s="134" t="s">
        <v>138</v>
      </c>
      <c r="J78" s="1">
        <f t="shared" si="6"/>
        <v>1</v>
      </c>
      <c r="K78" s="8">
        <f t="shared" si="7"/>
        <v>0</v>
      </c>
      <c r="L78" s="8">
        <f t="shared" si="8"/>
        <v>0</v>
      </c>
      <c r="M78" s="7"/>
      <c r="N78" s="6">
        <f t="shared" si="9"/>
        <v>0</v>
      </c>
      <c r="U78" s="13">
        <f t="shared" si="10"/>
        <v>4.5</v>
      </c>
      <c r="V78" s="13">
        <f t="shared" si="11"/>
        <v>432</v>
      </c>
    </row>
    <row r="79" spans="1:22" ht="16.5" customHeight="1">
      <c r="A79" s="1">
        <v>78</v>
      </c>
      <c r="B79" s="128"/>
      <c r="C79" s="103" t="s">
        <v>93</v>
      </c>
      <c r="D79" s="100">
        <v>0.59027777777777779</v>
      </c>
      <c r="E79" s="129"/>
      <c r="F79" s="110">
        <v>18</v>
      </c>
      <c r="G79" s="102">
        <v>4.5</v>
      </c>
      <c r="H79" s="106">
        <v>96</v>
      </c>
      <c r="I79" s="135"/>
      <c r="J79" s="1">
        <f t="shared" si="6"/>
        <v>1</v>
      </c>
      <c r="K79" s="8">
        <f t="shared" si="7"/>
        <v>0</v>
      </c>
      <c r="L79" s="8">
        <f t="shared" si="8"/>
        <v>0</v>
      </c>
      <c r="M79" s="7"/>
      <c r="N79" s="6">
        <f t="shared" si="9"/>
        <v>0</v>
      </c>
      <c r="U79" s="13">
        <f t="shared" si="10"/>
        <v>4.5</v>
      </c>
      <c r="V79" s="13">
        <f t="shared" si="11"/>
        <v>432</v>
      </c>
    </row>
    <row r="80" spans="1:22" ht="16.5" customHeight="1">
      <c r="A80" s="1">
        <v>79</v>
      </c>
      <c r="B80" s="128"/>
      <c r="C80" s="103" t="s">
        <v>95</v>
      </c>
      <c r="D80" s="100">
        <v>0.375</v>
      </c>
      <c r="E80" s="127" t="s">
        <v>139</v>
      </c>
      <c r="F80" s="110">
        <v>18</v>
      </c>
      <c r="G80" s="102">
        <v>2.5</v>
      </c>
      <c r="H80" s="106">
        <v>96</v>
      </c>
      <c r="I80" s="134" t="s">
        <v>140</v>
      </c>
      <c r="J80" s="1">
        <f t="shared" si="6"/>
        <v>1</v>
      </c>
      <c r="K80" s="8">
        <f t="shared" si="7"/>
        <v>0</v>
      </c>
      <c r="L80" s="8">
        <f t="shared" si="8"/>
        <v>0</v>
      </c>
      <c r="M80" s="7"/>
      <c r="N80" s="6">
        <f t="shared" si="9"/>
        <v>0</v>
      </c>
      <c r="U80" s="13">
        <f t="shared" si="10"/>
        <v>2.5</v>
      </c>
      <c r="V80" s="13">
        <f t="shared" si="11"/>
        <v>240</v>
      </c>
    </row>
    <row r="81" spans="1:22" ht="16.5" customHeight="1">
      <c r="A81" s="1">
        <v>80</v>
      </c>
      <c r="B81" s="129"/>
      <c r="C81" s="103" t="s">
        <v>93</v>
      </c>
      <c r="D81" s="100">
        <v>0.625</v>
      </c>
      <c r="E81" s="129"/>
      <c r="F81" s="110">
        <v>18</v>
      </c>
      <c r="G81" s="102">
        <v>2.5</v>
      </c>
      <c r="H81" s="106">
        <v>96</v>
      </c>
      <c r="I81" s="135"/>
      <c r="J81" s="1">
        <f t="shared" si="6"/>
        <v>1</v>
      </c>
      <c r="K81" s="8">
        <f t="shared" si="7"/>
        <v>0</v>
      </c>
      <c r="L81" s="8">
        <f t="shared" si="8"/>
        <v>0</v>
      </c>
      <c r="M81" s="7"/>
      <c r="N81" s="6">
        <f t="shared" si="9"/>
        <v>0</v>
      </c>
      <c r="U81" s="13">
        <f t="shared" si="10"/>
        <v>2.5</v>
      </c>
      <c r="V81" s="13">
        <f t="shared" si="11"/>
        <v>240</v>
      </c>
    </row>
    <row r="82" spans="1:22" ht="16.5" customHeight="1">
      <c r="A82" s="1">
        <v>81</v>
      </c>
      <c r="B82" s="127" t="s">
        <v>141</v>
      </c>
      <c r="C82" s="103" t="s">
        <v>95</v>
      </c>
      <c r="D82" s="100">
        <v>0.375</v>
      </c>
      <c r="E82" s="127" t="s">
        <v>142</v>
      </c>
      <c r="F82" s="110">
        <v>23</v>
      </c>
      <c r="G82" s="102">
        <v>8</v>
      </c>
      <c r="H82" s="106">
        <v>96</v>
      </c>
      <c r="I82" s="107"/>
      <c r="J82" s="1">
        <f t="shared" si="6"/>
        <v>2</v>
      </c>
      <c r="K82" s="8">
        <f t="shared" si="7"/>
        <v>0</v>
      </c>
      <c r="L82" s="8">
        <f t="shared" si="8"/>
        <v>0</v>
      </c>
      <c r="M82" s="7"/>
      <c r="N82" s="6">
        <f t="shared" si="9"/>
        <v>0</v>
      </c>
      <c r="U82" s="13">
        <f t="shared" si="10"/>
        <v>16</v>
      </c>
      <c r="V82" s="13">
        <f t="shared" si="11"/>
        <v>1536</v>
      </c>
    </row>
    <row r="83" spans="1:22" ht="16.5" customHeight="1">
      <c r="A83" s="1">
        <v>82</v>
      </c>
      <c r="B83" s="128"/>
      <c r="C83" s="103" t="s">
        <v>93</v>
      </c>
      <c r="D83" s="100">
        <v>0.55208333333333337</v>
      </c>
      <c r="E83" s="128"/>
      <c r="F83" s="110">
        <v>10</v>
      </c>
      <c r="G83" s="102">
        <v>8</v>
      </c>
      <c r="H83" s="106">
        <v>96</v>
      </c>
      <c r="I83" s="107"/>
      <c r="J83" s="1">
        <f t="shared" si="6"/>
        <v>1</v>
      </c>
      <c r="K83" s="8">
        <f t="shared" si="7"/>
        <v>0</v>
      </c>
      <c r="L83" s="8">
        <f t="shared" si="8"/>
        <v>0</v>
      </c>
      <c r="M83" s="7"/>
      <c r="N83" s="6">
        <f t="shared" si="9"/>
        <v>0</v>
      </c>
      <c r="U83" s="13">
        <f t="shared" si="10"/>
        <v>8</v>
      </c>
      <c r="V83" s="13">
        <f t="shared" si="11"/>
        <v>768</v>
      </c>
    </row>
    <row r="84" spans="1:22" ht="16.5" customHeight="1">
      <c r="A84" s="1">
        <v>83</v>
      </c>
      <c r="B84" s="128"/>
      <c r="C84" s="103" t="s">
        <v>95</v>
      </c>
      <c r="D84" s="100">
        <v>0.62152777777777779</v>
      </c>
      <c r="E84" s="129"/>
      <c r="F84" s="110">
        <v>13</v>
      </c>
      <c r="G84" s="102">
        <v>8</v>
      </c>
      <c r="H84" s="106">
        <v>96</v>
      </c>
      <c r="I84" s="107"/>
      <c r="J84" s="1">
        <f t="shared" si="6"/>
        <v>1</v>
      </c>
      <c r="K84" s="8">
        <f t="shared" si="7"/>
        <v>0</v>
      </c>
      <c r="L84" s="8">
        <f t="shared" si="8"/>
        <v>0</v>
      </c>
      <c r="M84" s="7"/>
      <c r="N84" s="6">
        <f t="shared" si="9"/>
        <v>0</v>
      </c>
      <c r="U84" s="13">
        <f t="shared" si="10"/>
        <v>8</v>
      </c>
      <c r="V84" s="13">
        <f t="shared" si="11"/>
        <v>768</v>
      </c>
    </row>
    <row r="85" spans="1:22" ht="16.5" customHeight="1">
      <c r="A85" s="1">
        <v>84</v>
      </c>
      <c r="B85" s="128"/>
      <c r="C85" s="103" t="s">
        <v>95</v>
      </c>
      <c r="D85" s="100">
        <v>0.375</v>
      </c>
      <c r="E85" s="127" t="s">
        <v>143</v>
      </c>
      <c r="F85" s="110">
        <v>18</v>
      </c>
      <c r="G85" s="102">
        <v>3</v>
      </c>
      <c r="H85" s="106">
        <v>96</v>
      </c>
      <c r="I85" s="131" t="s">
        <v>144</v>
      </c>
      <c r="J85" s="1">
        <f t="shared" si="6"/>
        <v>1</v>
      </c>
      <c r="K85" s="8">
        <f t="shared" si="7"/>
        <v>0</v>
      </c>
      <c r="L85" s="8">
        <f t="shared" si="8"/>
        <v>0</v>
      </c>
      <c r="M85" s="7"/>
      <c r="N85" s="6">
        <f t="shared" si="9"/>
        <v>0</v>
      </c>
      <c r="U85" s="13">
        <f t="shared" si="10"/>
        <v>3</v>
      </c>
      <c r="V85" s="13">
        <f t="shared" si="11"/>
        <v>288</v>
      </c>
    </row>
    <row r="86" spans="1:22" ht="16.5" customHeight="1">
      <c r="A86" s="1">
        <v>85</v>
      </c>
      <c r="B86" s="128"/>
      <c r="C86" s="103" t="s">
        <v>93</v>
      </c>
      <c r="D86" s="100">
        <v>0.54861111111111105</v>
      </c>
      <c r="E86" s="128"/>
      <c r="F86" s="110">
        <v>10</v>
      </c>
      <c r="G86" s="102">
        <v>3</v>
      </c>
      <c r="H86" s="106">
        <v>96</v>
      </c>
      <c r="I86" s="132"/>
      <c r="J86" s="1">
        <f t="shared" si="6"/>
        <v>1</v>
      </c>
      <c r="K86" s="8">
        <f t="shared" si="7"/>
        <v>0</v>
      </c>
      <c r="L86" s="8">
        <f t="shared" si="8"/>
        <v>0</v>
      </c>
      <c r="M86" s="7"/>
      <c r="N86" s="6">
        <f t="shared" si="9"/>
        <v>0</v>
      </c>
      <c r="U86" s="13">
        <f t="shared" si="10"/>
        <v>3</v>
      </c>
      <c r="V86" s="13">
        <f t="shared" si="11"/>
        <v>288</v>
      </c>
    </row>
    <row r="87" spans="1:22" ht="16.5" customHeight="1">
      <c r="A87" s="1">
        <v>86</v>
      </c>
      <c r="B87" s="128"/>
      <c r="C87" s="103" t="s">
        <v>95</v>
      </c>
      <c r="D87" s="100">
        <v>0.61805555555555558</v>
      </c>
      <c r="E87" s="129"/>
      <c r="F87" s="110">
        <v>8</v>
      </c>
      <c r="G87" s="102">
        <v>3</v>
      </c>
      <c r="H87" s="106">
        <v>96</v>
      </c>
      <c r="I87" s="133"/>
      <c r="J87" s="1">
        <f t="shared" si="6"/>
        <v>1</v>
      </c>
      <c r="K87" s="8">
        <f t="shared" si="7"/>
        <v>0</v>
      </c>
      <c r="L87" s="8">
        <f t="shared" si="8"/>
        <v>0</v>
      </c>
      <c r="M87" s="7"/>
      <c r="N87" s="6">
        <f t="shared" si="9"/>
        <v>0</v>
      </c>
      <c r="U87" s="13">
        <f t="shared" si="10"/>
        <v>3</v>
      </c>
      <c r="V87" s="13">
        <f t="shared" si="11"/>
        <v>288</v>
      </c>
    </row>
    <row r="88" spans="1:22" ht="16.5" customHeight="1">
      <c r="A88" s="1">
        <v>87</v>
      </c>
      <c r="B88" s="128"/>
      <c r="C88" s="103" t="s">
        <v>93</v>
      </c>
      <c r="D88" s="100">
        <v>0.375</v>
      </c>
      <c r="E88" s="127" t="s">
        <v>145</v>
      </c>
      <c r="F88" s="110">
        <v>20</v>
      </c>
      <c r="G88" s="102">
        <v>8</v>
      </c>
      <c r="H88" s="106">
        <v>96</v>
      </c>
      <c r="I88" s="134" t="s">
        <v>132</v>
      </c>
      <c r="J88" s="1">
        <f t="shared" si="6"/>
        <v>1</v>
      </c>
      <c r="K88" s="8">
        <f t="shared" si="7"/>
        <v>0</v>
      </c>
      <c r="L88" s="8">
        <f t="shared" si="8"/>
        <v>0</v>
      </c>
      <c r="M88" s="7"/>
      <c r="N88" s="6">
        <f t="shared" si="9"/>
        <v>0</v>
      </c>
      <c r="U88" s="13">
        <f t="shared" si="10"/>
        <v>8</v>
      </c>
      <c r="V88" s="13">
        <f t="shared" si="11"/>
        <v>768</v>
      </c>
    </row>
    <row r="89" spans="1:22" ht="16.5" customHeight="1">
      <c r="A89" s="1">
        <v>88</v>
      </c>
      <c r="B89" s="128"/>
      <c r="C89" s="103" t="s">
        <v>93</v>
      </c>
      <c r="D89" s="100">
        <v>0.55208333333333337</v>
      </c>
      <c r="E89" s="128"/>
      <c r="F89" s="110">
        <v>10</v>
      </c>
      <c r="G89" s="102">
        <v>8</v>
      </c>
      <c r="H89" s="106">
        <v>96</v>
      </c>
      <c r="I89" s="130"/>
      <c r="J89" s="1">
        <f t="shared" si="6"/>
        <v>1</v>
      </c>
      <c r="K89" s="8">
        <f t="shared" si="7"/>
        <v>0</v>
      </c>
      <c r="L89" s="8">
        <f t="shared" si="8"/>
        <v>0</v>
      </c>
      <c r="M89" s="7"/>
      <c r="N89" s="6">
        <f t="shared" si="9"/>
        <v>0</v>
      </c>
      <c r="U89" s="13">
        <f t="shared" si="10"/>
        <v>8</v>
      </c>
      <c r="V89" s="13">
        <f t="shared" si="11"/>
        <v>768</v>
      </c>
    </row>
    <row r="90" spans="1:22" ht="16.5" customHeight="1">
      <c r="A90" s="1">
        <v>89</v>
      </c>
      <c r="B90" s="128"/>
      <c r="C90" s="103" t="s">
        <v>95</v>
      </c>
      <c r="D90" s="100">
        <v>0.62152777777777779</v>
      </c>
      <c r="E90" s="129"/>
      <c r="F90" s="110">
        <v>10</v>
      </c>
      <c r="G90" s="102">
        <v>8</v>
      </c>
      <c r="H90" s="106">
        <v>96</v>
      </c>
      <c r="I90" s="135"/>
      <c r="J90" s="1">
        <f t="shared" si="6"/>
        <v>1</v>
      </c>
      <c r="K90" s="8">
        <f t="shared" si="7"/>
        <v>0</v>
      </c>
      <c r="L90" s="8">
        <f t="shared" si="8"/>
        <v>0</v>
      </c>
      <c r="M90" s="7"/>
      <c r="N90" s="6">
        <f t="shared" si="9"/>
        <v>0</v>
      </c>
      <c r="U90" s="13">
        <f t="shared" si="10"/>
        <v>8</v>
      </c>
      <c r="V90" s="13">
        <f t="shared" si="11"/>
        <v>768</v>
      </c>
    </row>
    <row r="91" spans="1:22" ht="16.5" customHeight="1">
      <c r="A91" s="1">
        <v>90</v>
      </c>
      <c r="B91" s="128"/>
      <c r="C91" s="103" t="s">
        <v>95</v>
      </c>
      <c r="D91" s="100">
        <v>0.375</v>
      </c>
      <c r="E91" s="127" t="s">
        <v>146</v>
      </c>
      <c r="F91" s="110">
        <v>20</v>
      </c>
      <c r="G91" s="102">
        <v>5</v>
      </c>
      <c r="H91" s="106">
        <v>96</v>
      </c>
      <c r="I91" s="107"/>
      <c r="J91" s="1">
        <f t="shared" si="6"/>
        <v>1</v>
      </c>
      <c r="K91" s="8">
        <f t="shared" si="7"/>
        <v>0</v>
      </c>
      <c r="L91" s="8">
        <f t="shared" si="8"/>
        <v>0</v>
      </c>
      <c r="M91" s="7"/>
      <c r="N91" s="6">
        <f t="shared" si="9"/>
        <v>0</v>
      </c>
      <c r="U91" s="13">
        <f t="shared" si="10"/>
        <v>5</v>
      </c>
      <c r="V91" s="13">
        <f t="shared" si="11"/>
        <v>480</v>
      </c>
    </row>
    <row r="92" spans="1:22" ht="16.5" customHeight="1">
      <c r="A92" s="1">
        <v>91</v>
      </c>
      <c r="B92" s="128"/>
      <c r="C92" s="103" t="s">
        <v>93</v>
      </c>
      <c r="D92" s="100">
        <v>0.55208333333333337</v>
      </c>
      <c r="E92" s="128"/>
      <c r="F92" s="110">
        <v>10</v>
      </c>
      <c r="G92" s="102">
        <v>5</v>
      </c>
      <c r="H92" s="106">
        <v>96</v>
      </c>
      <c r="I92" s="107"/>
      <c r="J92" s="1">
        <f t="shared" si="6"/>
        <v>1</v>
      </c>
      <c r="K92" s="8">
        <f t="shared" si="7"/>
        <v>0</v>
      </c>
      <c r="L92" s="8">
        <f t="shared" si="8"/>
        <v>0</v>
      </c>
      <c r="M92" s="7"/>
      <c r="N92" s="6">
        <f t="shared" si="9"/>
        <v>0</v>
      </c>
      <c r="U92" s="13">
        <f t="shared" si="10"/>
        <v>5</v>
      </c>
      <c r="V92" s="13">
        <f t="shared" si="11"/>
        <v>480</v>
      </c>
    </row>
    <row r="93" spans="1:22" ht="16.5" customHeight="1">
      <c r="A93" s="1">
        <v>92</v>
      </c>
      <c r="B93" s="128"/>
      <c r="C93" s="103" t="s">
        <v>95</v>
      </c>
      <c r="D93" s="100">
        <v>0.62152777777777779</v>
      </c>
      <c r="E93" s="129"/>
      <c r="F93" s="110">
        <v>10</v>
      </c>
      <c r="G93" s="102">
        <v>5</v>
      </c>
      <c r="H93" s="106">
        <v>96</v>
      </c>
      <c r="I93" s="107"/>
      <c r="J93" s="1">
        <f t="shared" si="6"/>
        <v>1</v>
      </c>
      <c r="K93" s="8">
        <f t="shared" si="7"/>
        <v>0</v>
      </c>
      <c r="L93" s="8">
        <f t="shared" si="8"/>
        <v>0</v>
      </c>
      <c r="M93" s="7"/>
      <c r="N93" s="6">
        <f t="shared" si="9"/>
        <v>0</v>
      </c>
      <c r="U93" s="13">
        <f t="shared" si="10"/>
        <v>5</v>
      </c>
      <c r="V93" s="13">
        <f t="shared" si="11"/>
        <v>480</v>
      </c>
    </row>
    <row r="94" spans="1:22" ht="16.5" customHeight="1">
      <c r="A94" s="1">
        <v>93</v>
      </c>
      <c r="B94" s="128"/>
      <c r="C94" s="103" t="s">
        <v>95</v>
      </c>
      <c r="D94" s="100">
        <v>0.375</v>
      </c>
      <c r="E94" s="127" t="s">
        <v>147</v>
      </c>
      <c r="F94" s="110">
        <v>20</v>
      </c>
      <c r="G94" s="102">
        <v>7</v>
      </c>
      <c r="H94" s="106">
        <v>96</v>
      </c>
      <c r="I94" s="134" t="s">
        <v>132</v>
      </c>
      <c r="J94" s="1">
        <f t="shared" si="6"/>
        <v>1</v>
      </c>
      <c r="K94" s="8">
        <f t="shared" si="7"/>
        <v>0</v>
      </c>
      <c r="L94" s="8">
        <f t="shared" si="8"/>
        <v>0</v>
      </c>
      <c r="M94" s="7"/>
      <c r="N94" s="6">
        <f t="shared" si="9"/>
        <v>0</v>
      </c>
      <c r="U94" s="13">
        <f t="shared" si="10"/>
        <v>7</v>
      </c>
      <c r="V94" s="13">
        <f t="shared" si="11"/>
        <v>672</v>
      </c>
    </row>
    <row r="95" spans="1:22" ht="16.5" customHeight="1">
      <c r="A95" s="1">
        <v>94</v>
      </c>
      <c r="B95" s="128"/>
      <c r="C95" s="103" t="s">
        <v>93</v>
      </c>
      <c r="D95" s="100">
        <v>0.55208333333333337</v>
      </c>
      <c r="E95" s="128"/>
      <c r="F95" s="110">
        <v>10</v>
      </c>
      <c r="G95" s="102">
        <v>7</v>
      </c>
      <c r="H95" s="106">
        <v>96</v>
      </c>
      <c r="I95" s="130"/>
      <c r="J95" s="1">
        <f t="shared" si="6"/>
        <v>1</v>
      </c>
      <c r="K95" s="8">
        <f t="shared" si="7"/>
        <v>0</v>
      </c>
      <c r="L95" s="8">
        <f t="shared" si="8"/>
        <v>0</v>
      </c>
      <c r="M95" s="7"/>
      <c r="N95" s="6">
        <f t="shared" si="9"/>
        <v>0</v>
      </c>
      <c r="U95" s="13">
        <f t="shared" si="10"/>
        <v>7</v>
      </c>
      <c r="V95" s="13">
        <f t="shared" si="11"/>
        <v>672</v>
      </c>
    </row>
    <row r="96" spans="1:22" ht="16.5" customHeight="1">
      <c r="A96" s="1">
        <v>95</v>
      </c>
      <c r="B96" s="128"/>
      <c r="C96" s="103" t="s">
        <v>95</v>
      </c>
      <c r="D96" s="100">
        <v>0.62152777777777779</v>
      </c>
      <c r="E96" s="129"/>
      <c r="F96" s="110">
        <v>10</v>
      </c>
      <c r="G96" s="102">
        <v>7</v>
      </c>
      <c r="H96" s="106">
        <v>96</v>
      </c>
      <c r="I96" s="135"/>
      <c r="J96" s="1">
        <f t="shared" si="6"/>
        <v>1</v>
      </c>
      <c r="K96" s="8">
        <f t="shared" si="7"/>
        <v>0</v>
      </c>
      <c r="L96" s="8">
        <f t="shared" si="8"/>
        <v>0</v>
      </c>
      <c r="M96" s="7"/>
      <c r="N96" s="6">
        <f t="shared" si="9"/>
        <v>0</v>
      </c>
      <c r="U96" s="13">
        <f t="shared" si="10"/>
        <v>7</v>
      </c>
      <c r="V96" s="13">
        <f t="shared" si="11"/>
        <v>672</v>
      </c>
    </row>
    <row r="97" spans="1:22" ht="16.5" customHeight="1">
      <c r="A97" s="1">
        <v>96</v>
      </c>
      <c r="B97" s="128"/>
      <c r="C97" s="103" t="s">
        <v>95</v>
      </c>
      <c r="D97" s="100">
        <v>0.375</v>
      </c>
      <c r="E97" s="127" t="s">
        <v>148</v>
      </c>
      <c r="F97" s="110">
        <v>15</v>
      </c>
      <c r="G97" s="102">
        <v>4.5</v>
      </c>
      <c r="H97" s="106">
        <v>96</v>
      </c>
      <c r="I97" s="107"/>
      <c r="J97" s="1">
        <f t="shared" si="6"/>
        <v>1</v>
      </c>
      <c r="K97" s="8">
        <f t="shared" si="7"/>
        <v>0</v>
      </c>
      <c r="L97" s="8">
        <f t="shared" si="8"/>
        <v>0</v>
      </c>
      <c r="M97" s="7"/>
      <c r="N97" s="6">
        <f t="shared" si="9"/>
        <v>0</v>
      </c>
      <c r="U97" s="13">
        <f t="shared" si="10"/>
        <v>4.5</v>
      </c>
      <c r="V97" s="13">
        <f t="shared" si="11"/>
        <v>432</v>
      </c>
    </row>
    <row r="98" spans="1:22" ht="16.5" customHeight="1">
      <c r="A98" s="1">
        <v>97</v>
      </c>
      <c r="B98" s="128"/>
      <c r="C98" s="103" t="s">
        <v>93</v>
      </c>
      <c r="D98" s="100">
        <v>0.54861111111111105</v>
      </c>
      <c r="E98" s="128"/>
      <c r="F98" s="110">
        <v>8</v>
      </c>
      <c r="G98" s="102">
        <v>4.5</v>
      </c>
      <c r="H98" s="106">
        <v>96</v>
      </c>
      <c r="I98" s="107"/>
      <c r="J98" s="1">
        <f t="shared" si="6"/>
        <v>1</v>
      </c>
      <c r="K98" s="8">
        <f t="shared" si="7"/>
        <v>0</v>
      </c>
      <c r="L98" s="8">
        <f t="shared" si="8"/>
        <v>0</v>
      </c>
      <c r="M98" s="7"/>
      <c r="N98" s="6">
        <f t="shared" si="9"/>
        <v>0</v>
      </c>
      <c r="U98" s="13">
        <f t="shared" si="10"/>
        <v>4.5</v>
      </c>
      <c r="V98" s="13">
        <f t="shared" si="11"/>
        <v>432</v>
      </c>
    </row>
    <row r="99" spans="1:22" ht="16.5" customHeight="1">
      <c r="A99" s="1">
        <v>98</v>
      </c>
      <c r="B99" s="128"/>
      <c r="C99" s="103" t="s">
        <v>95</v>
      </c>
      <c r="D99" s="100">
        <v>0.61805555555555558</v>
      </c>
      <c r="E99" s="129"/>
      <c r="F99" s="110">
        <v>7</v>
      </c>
      <c r="G99" s="102">
        <v>4.5</v>
      </c>
      <c r="H99" s="106">
        <v>96</v>
      </c>
      <c r="I99" s="107"/>
      <c r="J99" s="1">
        <f t="shared" si="6"/>
        <v>1</v>
      </c>
      <c r="K99" s="8">
        <f t="shared" si="7"/>
        <v>0</v>
      </c>
      <c r="L99" s="8">
        <f t="shared" si="8"/>
        <v>0</v>
      </c>
      <c r="M99" s="7"/>
      <c r="N99" s="6">
        <f t="shared" si="9"/>
        <v>0</v>
      </c>
      <c r="U99" s="13">
        <f t="shared" si="10"/>
        <v>4.5</v>
      </c>
      <c r="V99" s="13">
        <f t="shared" si="11"/>
        <v>432</v>
      </c>
    </row>
    <row r="100" spans="1:22" ht="16.5" customHeight="1">
      <c r="A100" s="1">
        <v>99</v>
      </c>
      <c r="B100" s="128"/>
      <c r="C100" s="103" t="s">
        <v>95</v>
      </c>
      <c r="D100" s="100">
        <v>0.375</v>
      </c>
      <c r="E100" s="127" t="s">
        <v>149</v>
      </c>
      <c r="F100" s="110">
        <v>24</v>
      </c>
      <c r="G100" s="102">
        <v>12</v>
      </c>
      <c r="H100" s="106">
        <v>96</v>
      </c>
      <c r="I100" s="107"/>
      <c r="J100" s="1">
        <f t="shared" si="6"/>
        <v>2</v>
      </c>
      <c r="K100" s="8">
        <f t="shared" si="7"/>
        <v>0</v>
      </c>
      <c r="L100" s="8">
        <f t="shared" si="8"/>
        <v>0</v>
      </c>
      <c r="M100" s="7"/>
      <c r="N100" s="6">
        <f t="shared" si="9"/>
        <v>0</v>
      </c>
      <c r="U100" s="13">
        <f t="shared" si="10"/>
        <v>24</v>
      </c>
      <c r="V100" s="13">
        <f t="shared" si="11"/>
        <v>2304</v>
      </c>
    </row>
    <row r="101" spans="1:22" ht="16.5" customHeight="1">
      <c r="A101" s="1">
        <v>100</v>
      </c>
      <c r="B101" s="128"/>
      <c r="C101" s="103" t="s">
        <v>93</v>
      </c>
      <c r="D101" s="100">
        <v>0.55208333333333337</v>
      </c>
      <c r="E101" s="128"/>
      <c r="F101" s="110">
        <v>10</v>
      </c>
      <c r="G101" s="102">
        <v>12</v>
      </c>
      <c r="H101" s="106">
        <v>96</v>
      </c>
      <c r="I101" s="107"/>
      <c r="J101" s="1">
        <f t="shared" si="6"/>
        <v>1</v>
      </c>
      <c r="K101" s="8">
        <f t="shared" si="7"/>
        <v>0</v>
      </c>
      <c r="L101" s="8">
        <f t="shared" si="8"/>
        <v>0</v>
      </c>
      <c r="M101" s="7"/>
      <c r="N101" s="6">
        <f t="shared" si="9"/>
        <v>0</v>
      </c>
      <c r="U101" s="13">
        <f t="shared" si="10"/>
        <v>12</v>
      </c>
      <c r="V101" s="13">
        <f t="shared" si="11"/>
        <v>1152</v>
      </c>
    </row>
    <row r="102" spans="1:22" ht="16.5" customHeight="1">
      <c r="A102" s="1">
        <v>101</v>
      </c>
      <c r="B102" s="128"/>
      <c r="C102" s="103" t="s">
        <v>95</v>
      </c>
      <c r="D102" s="100">
        <v>0.62152777777777779</v>
      </c>
      <c r="E102" s="129"/>
      <c r="F102" s="110">
        <v>14</v>
      </c>
      <c r="G102" s="102">
        <v>12</v>
      </c>
      <c r="H102" s="106">
        <v>96</v>
      </c>
      <c r="I102" s="107"/>
      <c r="J102" s="1">
        <f t="shared" si="6"/>
        <v>1</v>
      </c>
      <c r="K102" s="8">
        <f t="shared" si="7"/>
        <v>0</v>
      </c>
      <c r="L102" s="8">
        <f t="shared" si="8"/>
        <v>0</v>
      </c>
      <c r="M102" s="7"/>
      <c r="N102" s="6">
        <f t="shared" si="9"/>
        <v>0</v>
      </c>
      <c r="U102" s="13">
        <f t="shared" si="10"/>
        <v>12</v>
      </c>
      <c r="V102" s="13">
        <f t="shared" si="11"/>
        <v>1152</v>
      </c>
    </row>
    <row r="103" spans="1:22" ht="16.5" customHeight="1">
      <c r="A103" s="1">
        <v>102</v>
      </c>
      <c r="B103" s="128"/>
      <c r="C103" s="103" t="s">
        <v>95</v>
      </c>
      <c r="D103" s="100">
        <v>0.375</v>
      </c>
      <c r="E103" s="127" t="s">
        <v>150</v>
      </c>
      <c r="F103" s="110">
        <v>15</v>
      </c>
      <c r="G103" s="102">
        <v>3.5</v>
      </c>
      <c r="H103" s="106">
        <v>96</v>
      </c>
      <c r="I103" s="134" t="s">
        <v>151</v>
      </c>
      <c r="J103" s="1">
        <f t="shared" si="6"/>
        <v>1</v>
      </c>
      <c r="K103" s="8">
        <f t="shared" si="7"/>
        <v>0</v>
      </c>
      <c r="L103" s="8">
        <f t="shared" si="8"/>
        <v>0</v>
      </c>
      <c r="M103" s="7"/>
      <c r="N103" s="6">
        <f t="shared" si="9"/>
        <v>0</v>
      </c>
      <c r="U103" s="13">
        <f t="shared" si="10"/>
        <v>3.5</v>
      </c>
      <c r="V103" s="13">
        <f t="shared" si="11"/>
        <v>336</v>
      </c>
    </row>
    <row r="104" spans="1:22" ht="16.5" customHeight="1">
      <c r="A104" s="1">
        <v>103</v>
      </c>
      <c r="B104" s="128"/>
      <c r="C104" s="103" t="s">
        <v>93</v>
      </c>
      <c r="D104" s="100">
        <v>0.54861111111111105</v>
      </c>
      <c r="E104" s="128"/>
      <c r="F104" s="110">
        <v>7</v>
      </c>
      <c r="G104" s="102">
        <v>3.5</v>
      </c>
      <c r="H104" s="106">
        <v>96</v>
      </c>
      <c r="I104" s="130"/>
      <c r="J104" s="1">
        <f t="shared" si="6"/>
        <v>1</v>
      </c>
      <c r="K104" s="8">
        <f t="shared" si="7"/>
        <v>0</v>
      </c>
      <c r="L104" s="8">
        <f t="shared" si="8"/>
        <v>0</v>
      </c>
      <c r="M104" s="7"/>
      <c r="N104" s="6">
        <f t="shared" si="9"/>
        <v>0</v>
      </c>
      <c r="U104" s="13">
        <f t="shared" si="10"/>
        <v>3.5</v>
      </c>
      <c r="V104" s="13">
        <f t="shared" si="11"/>
        <v>336</v>
      </c>
    </row>
    <row r="105" spans="1:22" ht="16.5" customHeight="1">
      <c r="A105" s="1">
        <v>104</v>
      </c>
      <c r="B105" s="128"/>
      <c r="C105" s="103" t="s">
        <v>95</v>
      </c>
      <c r="D105" s="100">
        <v>0.61805555555555558</v>
      </c>
      <c r="E105" s="129"/>
      <c r="F105" s="110">
        <v>8</v>
      </c>
      <c r="G105" s="102">
        <v>3.5</v>
      </c>
      <c r="H105" s="106">
        <v>96</v>
      </c>
      <c r="I105" s="135"/>
      <c r="J105" s="1">
        <f t="shared" si="6"/>
        <v>1</v>
      </c>
      <c r="K105" s="8">
        <f t="shared" si="7"/>
        <v>0</v>
      </c>
      <c r="L105" s="8">
        <f t="shared" si="8"/>
        <v>0</v>
      </c>
      <c r="M105" s="7"/>
      <c r="N105" s="6">
        <f t="shared" si="9"/>
        <v>0</v>
      </c>
      <c r="U105" s="13">
        <f t="shared" si="10"/>
        <v>3.5</v>
      </c>
      <c r="V105" s="13">
        <f t="shared" si="11"/>
        <v>336</v>
      </c>
    </row>
    <row r="106" spans="1:22" ht="16.5" customHeight="1">
      <c r="A106" s="1">
        <v>105</v>
      </c>
      <c r="B106" s="128"/>
      <c r="C106" s="103" t="s">
        <v>95</v>
      </c>
      <c r="D106" s="100">
        <v>0.375</v>
      </c>
      <c r="E106" s="127" t="s">
        <v>152</v>
      </c>
      <c r="F106" s="110">
        <v>24</v>
      </c>
      <c r="G106" s="102">
        <v>6</v>
      </c>
      <c r="H106" s="106">
        <v>96</v>
      </c>
      <c r="I106" s="134" t="s">
        <v>144</v>
      </c>
      <c r="J106" s="1">
        <f t="shared" si="6"/>
        <v>2</v>
      </c>
      <c r="K106" s="8">
        <f t="shared" si="7"/>
        <v>0</v>
      </c>
      <c r="L106" s="8">
        <f t="shared" si="8"/>
        <v>0</v>
      </c>
      <c r="M106" s="7"/>
      <c r="N106" s="6">
        <f t="shared" si="9"/>
        <v>0</v>
      </c>
      <c r="U106" s="13">
        <f t="shared" si="10"/>
        <v>12</v>
      </c>
      <c r="V106" s="13">
        <f t="shared" si="11"/>
        <v>1152</v>
      </c>
    </row>
    <row r="107" spans="1:22" ht="16.5" customHeight="1">
      <c r="A107" s="1">
        <v>106</v>
      </c>
      <c r="B107" s="128"/>
      <c r="C107" s="103" t="s">
        <v>93</v>
      </c>
      <c r="D107" s="100">
        <v>0.54861111111111105</v>
      </c>
      <c r="E107" s="128"/>
      <c r="F107" s="110">
        <v>10</v>
      </c>
      <c r="G107" s="102">
        <v>6</v>
      </c>
      <c r="H107" s="106">
        <v>96</v>
      </c>
      <c r="I107" s="130"/>
      <c r="J107" s="1">
        <f t="shared" si="6"/>
        <v>1</v>
      </c>
      <c r="K107" s="8">
        <f t="shared" si="7"/>
        <v>0</v>
      </c>
      <c r="L107" s="8">
        <f t="shared" si="8"/>
        <v>0</v>
      </c>
      <c r="M107" s="7"/>
      <c r="N107" s="6">
        <f t="shared" si="9"/>
        <v>0</v>
      </c>
      <c r="U107" s="13">
        <f t="shared" si="10"/>
        <v>6</v>
      </c>
      <c r="V107" s="13">
        <f t="shared" si="11"/>
        <v>576</v>
      </c>
    </row>
    <row r="108" spans="1:22" ht="16.5" customHeight="1">
      <c r="A108" s="1">
        <v>107</v>
      </c>
      <c r="B108" s="128"/>
      <c r="C108" s="103" t="s">
        <v>95</v>
      </c>
      <c r="D108" s="100">
        <v>0.61805555555555558</v>
      </c>
      <c r="E108" s="129"/>
      <c r="F108" s="110">
        <v>14</v>
      </c>
      <c r="G108" s="102">
        <v>6</v>
      </c>
      <c r="H108" s="106">
        <v>96</v>
      </c>
      <c r="I108" s="135"/>
      <c r="J108" s="1">
        <f t="shared" si="6"/>
        <v>1</v>
      </c>
      <c r="K108" s="8">
        <f t="shared" si="7"/>
        <v>0</v>
      </c>
      <c r="L108" s="8">
        <f t="shared" si="8"/>
        <v>0</v>
      </c>
      <c r="M108" s="7"/>
      <c r="N108" s="6">
        <f t="shared" si="9"/>
        <v>0</v>
      </c>
      <c r="U108" s="13">
        <f t="shared" si="10"/>
        <v>6</v>
      </c>
      <c r="V108" s="13">
        <f t="shared" si="11"/>
        <v>576</v>
      </c>
    </row>
    <row r="109" spans="1:22" ht="16.5" customHeight="1">
      <c r="A109" s="1">
        <v>108</v>
      </c>
      <c r="B109" s="112"/>
      <c r="C109" s="103" t="s">
        <v>93</v>
      </c>
      <c r="D109" s="100">
        <v>0.4826388888888889</v>
      </c>
      <c r="E109" s="113" t="s">
        <v>153</v>
      </c>
      <c r="F109" s="110">
        <v>12</v>
      </c>
      <c r="G109" s="102">
        <v>2.5</v>
      </c>
      <c r="H109" s="106">
        <v>96</v>
      </c>
      <c r="I109" s="114"/>
      <c r="J109" s="1">
        <f t="shared" si="6"/>
        <v>1</v>
      </c>
      <c r="K109" s="8">
        <f t="shared" si="7"/>
        <v>0</v>
      </c>
      <c r="L109" s="8">
        <f t="shared" si="8"/>
        <v>0</v>
      </c>
      <c r="M109" s="7"/>
      <c r="N109" s="6">
        <f t="shared" si="9"/>
        <v>0</v>
      </c>
      <c r="U109" s="13">
        <f t="shared" si="10"/>
        <v>2.5</v>
      </c>
      <c r="V109" s="13">
        <f t="shared" si="11"/>
        <v>240</v>
      </c>
    </row>
    <row r="110" spans="1:22" ht="16.5" customHeight="1">
      <c r="A110" s="1">
        <v>109</v>
      </c>
      <c r="B110" s="112"/>
      <c r="C110" s="103" t="s">
        <v>95</v>
      </c>
      <c r="D110" s="100">
        <v>0.54861111111111105</v>
      </c>
      <c r="E110" s="113"/>
      <c r="F110" s="110">
        <v>12</v>
      </c>
      <c r="G110" s="102">
        <v>2.5</v>
      </c>
      <c r="H110" s="106">
        <v>96</v>
      </c>
      <c r="I110" s="114"/>
      <c r="J110" s="1">
        <f t="shared" si="6"/>
        <v>1</v>
      </c>
      <c r="K110" s="8">
        <f t="shared" si="7"/>
        <v>0</v>
      </c>
      <c r="L110" s="8">
        <f t="shared" si="8"/>
        <v>0</v>
      </c>
      <c r="M110" s="7"/>
      <c r="N110" s="6">
        <f t="shared" si="9"/>
        <v>0</v>
      </c>
      <c r="U110" s="13">
        <f t="shared" si="10"/>
        <v>2.5</v>
      </c>
      <c r="V110" s="13">
        <f t="shared" si="11"/>
        <v>240</v>
      </c>
    </row>
    <row r="111" spans="1:22" ht="16.5" customHeight="1">
      <c r="A111" s="1">
        <v>110</v>
      </c>
      <c r="B111" s="127" t="s">
        <v>154</v>
      </c>
      <c r="C111" s="103" t="s">
        <v>95</v>
      </c>
      <c r="D111" s="100">
        <v>0.375</v>
      </c>
      <c r="E111" s="127" t="s">
        <v>155</v>
      </c>
      <c r="F111" s="110">
        <v>28</v>
      </c>
      <c r="G111" s="102">
        <v>7</v>
      </c>
      <c r="H111" s="106">
        <v>96</v>
      </c>
      <c r="I111" s="115"/>
      <c r="J111" s="1">
        <f t="shared" si="6"/>
        <v>2</v>
      </c>
      <c r="K111" s="8">
        <f t="shared" si="7"/>
        <v>0</v>
      </c>
      <c r="L111" s="8">
        <f t="shared" si="8"/>
        <v>0</v>
      </c>
      <c r="M111" s="7"/>
      <c r="N111" s="6">
        <f t="shared" si="9"/>
        <v>0</v>
      </c>
      <c r="U111" s="13">
        <f t="shared" si="10"/>
        <v>14</v>
      </c>
      <c r="V111" s="13">
        <f t="shared" si="11"/>
        <v>1344</v>
      </c>
    </row>
    <row r="112" spans="1:22" ht="16.5" customHeight="1">
      <c r="A112" s="1">
        <v>111</v>
      </c>
      <c r="B112" s="128"/>
      <c r="C112" s="103" t="s">
        <v>93</v>
      </c>
      <c r="D112" s="100">
        <v>0.52083333333333337</v>
      </c>
      <c r="E112" s="128"/>
      <c r="F112" s="110">
        <v>15</v>
      </c>
      <c r="G112" s="102">
        <v>7</v>
      </c>
      <c r="H112" s="106">
        <v>96</v>
      </c>
      <c r="I112" s="107"/>
      <c r="J112" s="1">
        <f t="shared" si="6"/>
        <v>1</v>
      </c>
      <c r="K112" s="8">
        <f t="shared" si="7"/>
        <v>0</v>
      </c>
      <c r="L112" s="8">
        <f t="shared" si="8"/>
        <v>0</v>
      </c>
      <c r="M112" s="7"/>
      <c r="N112" s="6">
        <f t="shared" si="9"/>
        <v>0</v>
      </c>
      <c r="U112" s="13">
        <f t="shared" si="10"/>
        <v>7</v>
      </c>
      <c r="V112" s="13">
        <f t="shared" si="11"/>
        <v>672</v>
      </c>
    </row>
    <row r="113" spans="1:22" ht="16.5" customHeight="1">
      <c r="A113" s="1">
        <v>112</v>
      </c>
      <c r="B113" s="128"/>
      <c r="C113" s="103" t="s">
        <v>95</v>
      </c>
      <c r="D113" s="100">
        <v>0.59722222222222221</v>
      </c>
      <c r="E113" s="129"/>
      <c r="F113" s="110">
        <v>13</v>
      </c>
      <c r="G113" s="102">
        <v>7</v>
      </c>
      <c r="H113" s="106">
        <v>96</v>
      </c>
      <c r="I113" s="107"/>
      <c r="J113" s="1">
        <f t="shared" si="6"/>
        <v>1</v>
      </c>
      <c r="K113" s="8">
        <f t="shared" si="7"/>
        <v>0</v>
      </c>
      <c r="L113" s="8">
        <f t="shared" si="8"/>
        <v>0</v>
      </c>
      <c r="M113" s="7"/>
      <c r="N113" s="6">
        <f t="shared" si="9"/>
        <v>0</v>
      </c>
      <c r="U113" s="13">
        <f t="shared" si="10"/>
        <v>7</v>
      </c>
      <c r="V113" s="13">
        <f t="shared" si="11"/>
        <v>672</v>
      </c>
    </row>
    <row r="114" spans="1:22" ht="16.5" customHeight="1">
      <c r="A114" s="1">
        <v>113</v>
      </c>
      <c r="B114" s="128"/>
      <c r="C114" s="103" t="s">
        <v>95</v>
      </c>
      <c r="D114" s="100">
        <v>0.375</v>
      </c>
      <c r="E114" s="127" t="s">
        <v>156</v>
      </c>
      <c r="F114" s="110">
        <v>27</v>
      </c>
      <c r="G114" s="102">
        <v>4</v>
      </c>
      <c r="H114" s="106">
        <v>96</v>
      </c>
      <c r="I114" s="107"/>
      <c r="J114" s="1">
        <f t="shared" si="6"/>
        <v>2</v>
      </c>
      <c r="K114" s="8">
        <f t="shared" si="7"/>
        <v>0</v>
      </c>
      <c r="L114" s="8">
        <f t="shared" si="8"/>
        <v>0</v>
      </c>
      <c r="M114" s="7"/>
      <c r="N114" s="6">
        <f t="shared" si="9"/>
        <v>0</v>
      </c>
      <c r="U114" s="13">
        <f t="shared" si="10"/>
        <v>8</v>
      </c>
      <c r="V114" s="13">
        <f t="shared" si="11"/>
        <v>768</v>
      </c>
    </row>
    <row r="115" spans="1:22" ht="16.5" customHeight="1">
      <c r="A115" s="1">
        <v>114</v>
      </c>
      <c r="B115" s="128"/>
      <c r="C115" s="103" t="s">
        <v>93</v>
      </c>
      <c r="D115" s="100">
        <v>0.52083333333333337</v>
      </c>
      <c r="E115" s="128"/>
      <c r="F115" s="110">
        <v>15</v>
      </c>
      <c r="G115" s="102">
        <v>4</v>
      </c>
      <c r="H115" s="106">
        <v>96</v>
      </c>
      <c r="I115" s="107"/>
      <c r="J115" s="1">
        <f t="shared" si="6"/>
        <v>1</v>
      </c>
      <c r="K115" s="8">
        <f t="shared" si="7"/>
        <v>0</v>
      </c>
      <c r="L115" s="8">
        <f t="shared" si="8"/>
        <v>0</v>
      </c>
      <c r="M115" s="7"/>
      <c r="N115" s="6">
        <f t="shared" si="9"/>
        <v>0</v>
      </c>
      <c r="U115" s="13">
        <f t="shared" si="10"/>
        <v>4</v>
      </c>
      <c r="V115" s="13">
        <f t="shared" si="11"/>
        <v>384</v>
      </c>
    </row>
    <row r="116" spans="1:22" ht="16.5" customHeight="1">
      <c r="A116" s="1">
        <v>115</v>
      </c>
      <c r="B116" s="128"/>
      <c r="C116" s="103" t="s">
        <v>95</v>
      </c>
      <c r="D116" s="100">
        <v>0.59722222222222221</v>
      </c>
      <c r="E116" s="129"/>
      <c r="F116" s="110">
        <v>12</v>
      </c>
      <c r="G116" s="102">
        <v>4</v>
      </c>
      <c r="H116" s="106">
        <v>96</v>
      </c>
      <c r="I116" s="107"/>
      <c r="J116" s="1">
        <f t="shared" si="6"/>
        <v>1</v>
      </c>
      <c r="K116" s="8">
        <f t="shared" si="7"/>
        <v>0</v>
      </c>
      <c r="L116" s="8">
        <f t="shared" si="8"/>
        <v>0</v>
      </c>
      <c r="M116" s="7"/>
      <c r="N116" s="6">
        <f t="shared" si="9"/>
        <v>0</v>
      </c>
      <c r="U116" s="13">
        <f t="shared" si="10"/>
        <v>4</v>
      </c>
      <c r="V116" s="13">
        <f t="shared" si="11"/>
        <v>384</v>
      </c>
    </row>
    <row r="117" spans="1:22" ht="16.5" customHeight="1">
      <c r="A117" s="1">
        <v>116</v>
      </c>
      <c r="B117" s="128"/>
      <c r="C117" s="103" t="s">
        <v>95</v>
      </c>
      <c r="D117" s="100">
        <v>0.375</v>
      </c>
      <c r="E117" s="127" t="s">
        <v>157</v>
      </c>
      <c r="F117" s="110">
        <v>8</v>
      </c>
      <c r="G117" s="102">
        <v>2.5</v>
      </c>
      <c r="H117" s="106">
        <v>96</v>
      </c>
      <c r="I117" s="107"/>
      <c r="J117" s="1">
        <f t="shared" si="6"/>
        <v>1</v>
      </c>
      <c r="K117" s="8">
        <f t="shared" si="7"/>
        <v>0</v>
      </c>
      <c r="L117" s="8">
        <f t="shared" si="8"/>
        <v>0</v>
      </c>
      <c r="M117" s="7"/>
      <c r="N117" s="6">
        <f t="shared" si="9"/>
        <v>0</v>
      </c>
      <c r="U117" s="13">
        <f t="shared" si="10"/>
        <v>2.5</v>
      </c>
      <c r="V117" s="13">
        <f t="shared" si="11"/>
        <v>240</v>
      </c>
    </row>
    <row r="118" spans="1:22" ht="16.5" customHeight="1">
      <c r="A118" s="1">
        <v>117</v>
      </c>
      <c r="B118" s="128"/>
      <c r="C118" s="103" t="s">
        <v>93</v>
      </c>
      <c r="D118" s="100">
        <v>0.52083333333333337</v>
      </c>
      <c r="E118" s="128"/>
      <c r="F118" s="110">
        <v>4</v>
      </c>
      <c r="G118" s="102">
        <v>2.5</v>
      </c>
      <c r="H118" s="106">
        <v>96</v>
      </c>
      <c r="I118" s="107"/>
      <c r="J118" s="1">
        <f t="shared" si="6"/>
        <v>1</v>
      </c>
      <c r="K118" s="8">
        <f t="shared" si="7"/>
        <v>0</v>
      </c>
      <c r="L118" s="8">
        <f t="shared" si="8"/>
        <v>0</v>
      </c>
      <c r="M118" s="7"/>
      <c r="N118" s="6">
        <f t="shared" si="9"/>
        <v>0</v>
      </c>
      <c r="U118" s="13">
        <f t="shared" si="10"/>
        <v>2.5</v>
      </c>
      <c r="V118" s="13">
        <f t="shared" si="11"/>
        <v>240</v>
      </c>
    </row>
    <row r="119" spans="1:22" ht="16.5" customHeight="1">
      <c r="A119" s="1">
        <v>118</v>
      </c>
      <c r="B119" s="128"/>
      <c r="C119" s="103" t="s">
        <v>95</v>
      </c>
      <c r="D119" s="100">
        <v>0.59722222222222221</v>
      </c>
      <c r="E119" s="129"/>
      <c r="F119" s="110">
        <v>4</v>
      </c>
      <c r="G119" s="102">
        <v>2.5</v>
      </c>
      <c r="H119" s="106">
        <v>96</v>
      </c>
      <c r="I119" s="107"/>
      <c r="J119" s="1">
        <f t="shared" si="6"/>
        <v>1</v>
      </c>
      <c r="K119" s="8">
        <f t="shared" si="7"/>
        <v>0</v>
      </c>
      <c r="L119" s="8">
        <f t="shared" si="8"/>
        <v>0</v>
      </c>
      <c r="M119" s="7"/>
      <c r="N119" s="6">
        <f t="shared" si="9"/>
        <v>0</v>
      </c>
      <c r="U119" s="13">
        <f t="shared" si="10"/>
        <v>2.5</v>
      </c>
      <c r="V119" s="13">
        <f t="shared" si="11"/>
        <v>240</v>
      </c>
    </row>
    <row r="120" spans="1:22" ht="16.5" customHeight="1">
      <c r="A120" s="1">
        <v>119</v>
      </c>
      <c r="B120" s="128"/>
      <c r="C120" s="103" t="s">
        <v>95</v>
      </c>
      <c r="D120" s="100">
        <v>0.375</v>
      </c>
      <c r="E120" s="127" t="s">
        <v>158</v>
      </c>
      <c r="F120" s="110">
        <v>22</v>
      </c>
      <c r="G120" s="102">
        <v>6</v>
      </c>
      <c r="H120" s="106">
        <v>96</v>
      </c>
      <c r="I120" s="107"/>
      <c r="J120" s="1">
        <f t="shared" si="6"/>
        <v>2</v>
      </c>
      <c r="K120" s="8">
        <f t="shared" si="7"/>
        <v>0</v>
      </c>
      <c r="L120" s="8">
        <f t="shared" si="8"/>
        <v>0</v>
      </c>
      <c r="M120" s="7"/>
      <c r="N120" s="6">
        <f t="shared" si="9"/>
        <v>0</v>
      </c>
      <c r="U120" s="13">
        <f t="shared" si="10"/>
        <v>12</v>
      </c>
      <c r="V120" s="13">
        <f t="shared" si="11"/>
        <v>1152</v>
      </c>
    </row>
    <row r="121" spans="1:22" ht="16.5" customHeight="1">
      <c r="A121" s="1">
        <v>120</v>
      </c>
      <c r="B121" s="128"/>
      <c r="C121" s="103" t="s">
        <v>93</v>
      </c>
      <c r="D121" s="100">
        <v>0.52083333333333337</v>
      </c>
      <c r="E121" s="128"/>
      <c r="F121" s="110">
        <v>12</v>
      </c>
      <c r="G121" s="102">
        <v>6</v>
      </c>
      <c r="H121" s="106">
        <v>96</v>
      </c>
      <c r="I121" s="107"/>
      <c r="J121" s="1">
        <f t="shared" si="6"/>
        <v>1</v>
      </c>
      <c r="K121" s="8">
        <f t="shared" si="7"/>
        <v>0</v>
      </c>
      <c r="L121" s="8">
        <f t="shared" si="8"/>
        <v>0</v>
      </c>
      <c r="M121" s="7"/>
      <c r="N121" s="6">
        <f t="shared" si="9"/>
        <v>0</v>
      </c>
      <c r="U121" s="13">
        <f t="shared" si="10"/>
        <v>6</v>
      </c>
      <c r="V121" s="13">
        <f t="shared" si="11"/>
        <v>576</v>
      </c>
    </row>
    <row r="122" spans="1:22" ht="16.5" customHeight="1">
      <c r="A122" s="1">
        <v>121</v>
      </c>
      <c r="B122" s="129"/>
      <c r="C122" s="103" t="s">
        <v>95</v>
      </c>
      <c r="D122" s="100">
        <v>0.59722222222222221</v>
      </c>
      <c r="E122" s="129"/>
      <c r="F122" s="110">
        <v>10</v>
      </c>
      <c r="G122" s="102">
        <v>6</v>
      </c>
      <c r="H122" s="106">
        <v>96</v>
      </c>
      <c r="I122" s="107"/>
      <c r="J122" s="1">
        <f t="shared" si="6"/>
        <v>1</v>
      </c>
      <c r="K122" s="8">
        <f t="shared" si="7"/>
        <v>0</v>
      </c>
      <c r="L122" s="8">
        <f t="shared" si="8"/>
        <v>0</v>
      </c>
      <c r="M122" s="7"/>
      <c r="N122" s="6">
        <f t="shared" si="9"/>
        <v>0</v>
      </c>
      <c r="U122" s="13">
        <f t="shared" si="10"/>
        <v>6</v>
      </c>
      <c r="V122" s="13">
        <f t="shared" si="11"/>
        <v>576</v>
      </c>
    </row>
    <row r="123" spans="1:22" ht="16.5" customHeight="1">
      <c r="A123" s="1">
        <v>122</v>
      </c>
      <c r="B123" s="127" t="s">
        <v>159</v>
      </c>
      <c r="C123" s="103" t="s">
        <v>95</v>
      </c>
      <c r="D123" s="100">
        <v>0.375</v>
      </c>
      <c r="E123" s="127" t="s">
        <v>160</v>
      </c>
      <c r="F123" s="110">
        <v>26</v>
      </c>
      <c r="G123" s="102">
        <v>6</v>
      </c>
      <c r="H123" s="106">
        <v>96</v>
      </c>
      <c r="I123" s="107"/>
      <c r="J123" s="1">
        <f t="shared" si="6"/>
        <v>2</v>
      </c>
      <c r="K123" s="8">
        <f t="shared" si="7"/>
        <v>0</v>
      </c>
      <c r="L123" s="8">
        <f t="shared" si="8"/>
        <v>0</v>
      </c>
      <c r="M123" s="7"/>
      <c r="N123" s="6">
        <f t="shared" si="9"/>
        <v>0</v>
      </c>
      <c r="U123" s="13">
        <f t="shared" si="10"/>
        <v>12</v>
      </c>
      <c r="V123" s="13">
        <f t="shared" si="11"/>
        <v>1152</v>
      </c>
    </row>
    <row r="124" spans="1:22" ht="16.5" customHeight="1">
      <c r="A124" s="1">
        <v>123</v>
      </c>
      <c r="B124" s="128"/>
      <c r="C124" s="103" t="s">
        <v>93</v>
      </c>
      <c r="D124" s="100">
        <v>0.54861111111111105</v>
      </c>
      <c r="E124" s="128"/>
      <c r="F124" s="110">
        <v>8</v>
      </c>
      <c r="G124" s="102">
        <v>6</v>
      </c>
      <c r="H124" s="106">
        <v>96</v>
      </c>
      <c r="I124" s="107" t="s">
        <v>132</v>
      </c>
      <c r="J124" s="1">
        <f t="shared" si="6"/>
        <v>1</v>
      </c>
      <c r="K124" s="8">
        <f t="shared" si="7"/>
        <v>0</v>
      </c>
      <c r="L124" s="8">
        <f t="shared" si="8"/>
        <v>0</v>
      </c>
      <c r="M124" s="7"/>
      <c r="N124" s="6">
        <f t="shared" si="9"/>
        <v>0</v>
      </c>
      <c r="U124" s="13">
        <f t="shared" si="10"/>
        <v>6</v>
      </c>
      <c r="V124" s="13">
        <f t="shared" si="11"/>
        <v>576</v>
      </c>
    </row>
    <row r="125" spans="1:22" ht="16.5" customHeight="1">
      <c r="A125" s="1">
        <v>124</v>
      </c>
      <c r="B125" s="128"/>
      <c r="C125" s="103" t="s">
        <v>95</v>
      </c>
      <c r="D125" s="100">
        <v>0.61805555555555558</v>
      </c>
      <c r="E125" s="129"/>
      <c r="F125" s="110">
        <v>18</v>
      </c>
      <c r="G125" s="102">
        <v>6</v>
      </c>
      <c r="H125" s="106">
        <v>96</v>
      </c>
      <c r="I125" s="107"/>
      <c r="J125" s="1">
        <f t="shared" si="6"/>
        <v>1</v>
      </c>
      <c r="K125" s="8">
        <f t="shared" si="7"/>
        <v>0</v>
      </c>
      <c r="L125" s="8">
        <f t="shared" si="8"/>
        <v>0</v>
      </c>
      <c r="M125" s="7"/>
      <c r="N125" s="6">
        <f t="shared" si="9"/>
        <v>0</v>
      </c>
      <c r="U125" s="13">
        <f t="shared" si="10"/>
        <v>6</v>
      </c>
      <c r="V125" s="13">
        <f t="shared" si="11"/>
        <v>576</v>
      </c>
    </row>
    <row r="126" spans="1:22" ht="16.5" customHeight="1">
      <c r="A126" s="1">
        <v>125</v>
      </c>
      <c r="B126" s="128"/>
      <c r="C126" s="103" t="s">
        <v>95</v>
      </c>
      <c r="D126" s="100">
        <v>0.375</v>
      </c>
      <c r="E126" s="127" t="s">
        <v>161</v>
      </c>
      <c r="F126" s="110">
        <v>14</v>
      </c>
      <c r="G126" s="102">
        <v>7</v>
      </c>
      <c r="H126" s="106">
        <v>96</v>
      </c>
      <c r="I126" s="107"/>
      <c r="J126" s="1">
        <f t="shared" si="6"/>
        <v>1</v>
      </c>
      <c r="K126" s="8">
        <f t="shared" si="7"/>
        <v>0</v>
      </c>
      <c r="L126" s="8">
        <f t="shared" si="8"/>
        <v>0</v>
      </c>
      <c r="M126" s="7"/>
      <c r="N126" s="6">
        <f t="shared" si="9"/>
        <v>0</v>
      </c>
      <c r="U126" s="13">
        <f t="shared" si="10"/>
        <v>7</v>
      </c>
      <c r="V126" s="13">
        <f t="shared" si="11"/>
        <v>672</v>
      </c>
    </row>
    <row r="127" spans="1:22" ht="16.5" customHeight="1">
      <c r="A127" s="1">
        <v>126</v>
      </c>
      <c r="B127" s="128"/>
      <c r="C127" s="103" t="s">
        <v>93</v>
      </c>
      <c r="D127" s="100">
        <v>0.54861111111111105</v>
      </c>
      <c r="E127" s="128"/>
      <c r="F127" s="110">
        <v>11</v>
      </c>
      <c r="G127" s="102">
        <v>7</v>
      </c>
      <c r="H127" s="106">
        <v>96</v>
      </c>
      <c r="I127" s="107"/>
      <c r="J127" s="1">
        <f t="shared" si="6"/>
        <v>1</v>
      </c>
      <c r="K127" s="8">
        <f t="shared" si="7"/>
        <v>0</v>
      </c>
      <c r="L127" s="8">
        <f t="shared" si="8"/>
        <v>0</v>
      </c>
      <c r="M127" s="7"/>
      <c r="N127" s="6">
        <f t="shared" si="9"/>
        <v>0</v>
      </c>
      <c r="U127" s="13">
        <f t="shared" si="10"/>
        <v>7</v>
      </c>
      <c r="V127" s="13">
        <f t="shared" si="11"/>
        <v>672</v>
      </c>
    </row>
    <row r="128" spans="1:22" ht="16.5" customHeight="1">
      <c r="A128" s="1">
        <v>127</v>
      </c>
      <c r="B128" s="128"/>
      <c r="C128" s="103" t="s">
        <v>95</v>
      </c>
      <c r="D128" s="100">
        <v>0.61805555555555558</v>
      </c>
      <c r="E128" s="129"/>
      <c r="F128" s="110">
        <v>3</v>
      </c>
      <c r="G128" s="102">
        <v>6</v>
      </c>
      <c r="H128" s="106">
        <v>96</v>
      </c>
      <c r="I128" s="107"/>
      <c r="J128" s="1">
        <f t="shared" si="6"/>
        <v>1</v>
      </c>
      <c r="K128" s="8">
        <f t="shared" si="7"/>
        <v>0</v>
      </c>
      <c r="L128" s="8">
        <f t="shared" si="8"/>
        <v>0</v>
      </c>
      <c r="M128" s="7"/>
      <c r="N128" s="6">
        <f t="shared" si="9"/>
        <v>0</v>
      </c>
      <c r="U128" s="13">
        <f t="shared" si="10"/>
        <v>6</v>
      </c>
      <c r="V128" s="13">
        <f t="shared" si="11"/>
        <v>576</v>
      </c>
    </row>
    <row r="129" spans="1:22" ht="16.5" customHeight="1">
      <c r="A129" s="1">
        <v>128</v>
      </c>
      <c r="B129" s="128"/>
      <c r="C129" s="103" t="s">
        <v>95</v>
      </c>
      <c r="D129" s="100">
        <v>0.375</v>
      </c>
      <c r="E129" s="127" t="s">
        <v>162</v>
      </c>
      <c r="F129" s="110">
        <v>23</v>
      </c>
      <c r="G129" s="102">
        <v>3</v>
      </c>
      <c r="H129" s="106">
        <v>96</v>
      </c>
      <c r="I129" s="134" t="s">
        <v>144</v>
      </c>
      <c r="J129" s="1">
        <f t="shared" si="6"/>
        <v>2</v>
      </c>
      <c r="K129" s="8">
        <f t="shared" si="7"/>
        <v>0</v>
      </c>
      <c r="L129" s="8">
        <f t="shared" si="8"/>
        <v>0</v>
      </c>
      <c r="M129" s="7"/>
      <c r="N129" s="6">
        <f t="shared" si="9"/>
        <v>0</v>
      </c>
      <c r="U129" s="13">
        <f t="shared" si="10"/>
        <v>6</v>
      </c>
      <c r="V129" s="13">
        <f t="shared" si="11"/>
        <v>576</v>
      </c>
    </row>
    <row r="130" spans="1:22" ht="16.5" customHeight="1">
      <c r="A130" s="1">
        <v>129</v>
      </c>
      <c r="B130" s="128"/>
      <c r="C130" s="103" t="s">
        <v>93</v>
      </c>
      <c r="D130" s="100">
        <v>0.54861111111111105</v>
      </c>
      <c r="E130" s="128"/>
      <c r="F130" s="110">
        <v>14</v>
      </c>
      <c r="G130" s="102">
        <v>3</v>
      </c>
      <c r="H130" s="106">
        <v>96</v>
      </c>
      <c r="I130" s="130"/>
      <c r="J130" s="1">
        <f t="shared" si="6"/>
        <v>1</v>
      </c>
      <c r="K130" s="8">
        <f t="shared" si="7"/>
        <v>0</v>
      </c>
      <c r="L130" s="8">
        <f t="shared" si="8"/>
        <v>0</v>
      </c>
      <c r="M130" s="7"/>
      <c r="N130" s="6">
        <f t="shared" si="9"/>
        <v>0</v>
      </c>
      <c r="U130" s="13">
        <f t="shared" si="10"/>
        <v>3</v>
      </c>
      <c r="V130" s="13">
        <f t="shared" si="11"/>
        <v>288</v>
      </c>
    </row>
    <row r="131" spans="1:22" ht="16.5" customHeight="1">
      <c r="A131" s="1">
        <v>130</v>
      </c>
      <c r="B131" s="128"/>
      <c r="C131" s="103" t="s">
        <v>95</v>
      </c>
      <c r="D131" s="116">
        <v>0.61805555555555558</v>
      </c>
      <c r="E131" s="129"/>
      <c r="F131" s="117">
        <v>9</v>
      </c>
      <c r="G131" s="118">
        <v>3</v>
      </c>
      <c r="H131" s="106">
        <v>96</v>
      </c>
      <c r="I131" s="135"/>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3</v>
      </c>
      <c r="V131" s="13">
        <f t="shared" ref="V131:V194" si="17">IFERROR(U131*H131,0)</f>
        <v>288</v>
      </c>
    </row>
    <row r="132" spans="1:22" ht="16.5" customHeight="1">
      <c r="A132" s="1">
        <v>131</v>
      </c>
      <c r="B132" s="128"/>
      <c r="C132" s="103" t="s">
        <v>95</v>
      </c>
      <c r="D132" s="100">
        <v>0.375</v>
      </c>
      <c r="E132" s="127" t="s">
        <v>163</v>
      </c>
      <c r="F132" s="110">
        <v>12</v>
      </c>
      <c r="G132" s="102">
        <v>4</v>
      </c>
      <c r="H132" s="106">
        <v>96</v>
      </c>
      <c r="I132" s="107"/>
      <c r="J132" s="1">
        <f t="shared" si="12"/>
        <v>1</v>
      </c>
      <c r="K132" s="8">
        <f t="shared" si="13"/>
        <v>0</v>
      </c>
      <c r="L132" s="8">
        <f t="shared" si="14"/>
        <v>0</v>
      </c>
      <c r="M132" s="7"/>
      <c r="N132" s="6">
        <f t="shared" si="15"/>
        <v>0</v>
      </c>
      <c r="U132" s="13">
        <f t="shared" si="16"/>
        <v>4</v>
      </c>
      <c r="V132" s="13">
        <f t="shared" si="17"/>
        <v>384</v>
      </c>
    </row>
    <row r="133" spans="1:22" ht="16.5" customHeight="1">
      <c r="A133" s="1">
        <v>132</v>
      </c>
      <c r="B133" s="128"/>
      <c r="C133" s="103" t="s">
        <v>93</v>
      </c>
      <c r="D133" s="100">
        <v>0.54861111111111105</v>
      </c>
      <c r="E133" s="128"/>
      <c r="F133" s="110">
        <v>5</v>
      </c>
      <c r="G133" s="102">
        <v>4</v>
      </c>
      <c r="H133" s="106">
        <v>96</v>
      </c>
      <c r="I133" s="107"/>
      <c r="J133" s="1">
        <f t="shared" si="12"/>
        <v>1</v>
      </c>
      <c r="K133" s="8">
        <f t="shared" si="13"/>
        <v>0</v>
      </c>
      <c r="L133" s="8">
        <f t="shared" si="14"/>
        <v>0</v>
      </c>
      <c r="M133" s="7"/>
      <c r="N133" s="6">
        <f t="shared" si="15"/>
        <v>0</v>
      </c>
      <c r="U133" s="13">
        <f t="shared" si="16"/>
        <v>4</v>
      </c>
      <c r="V133" s="13">
        <f t="shared" si="17"/>
        <v>384</v>
      </c>
    </row>
    <row r="134" spans="1:22" ht="16.5" customHeight="1">
      <c r="A134" s="1">
        <v>133</v>
      </c>
      <c r="B134" s="129"/>
      <c r="C134" s="103" t="s">
        <v>95</v>
      </c>
      <c r="D134" s="100">
        <v>0.61805555555555558</v>
      </c>
      <c r="E134" s="129"/>
      <c r="F134" s="110">
        <v>7</v>
      </c>
      <c r="G134" s="102">
        <v>4</v>
      </c>
      <c r="H134" s="106">
        <v>96</v>
      </c>
      <c r="I134" s="107"/>
      <c r="J134" s="1">
        <f t="shared" si="12"/>
        <v>1</v>
      </c>
      <c r="K134" s="8">
        <f t="shared" si="13"/>
        <v>0</v>
      </c>
      <c r="L134" s="8">
        <f t="shared" si="14"/>
        <v>0</v>
      </c>
      <c r="M134" s="7"/>
      <c r="N134" s="6">
        <f t="shared" si="15"/>
        <v>0</v>
      </c>
      <c r="U134" s="13">
        <f t="shared" si="16"/>
        <v>4</v>
      </c>
      <c r="V134" s="13">
        <f t="shared" si="17"/>
        <v>384</v>
      </c>
    </row>
    <row r="135" spans="1:22" ht="16.5" customHeight="1">
      <c r="A135" s="1">
        <v>134</v>
      </c>
      <c r="B135" s="127" t="s">
        <v>164</v>
      </c>
      <c r="C135" s="103" t="s">
        <v>95</v>
      </c>
      <c r="D135" s="100">
        <v>0.375</v>
      </c>
      <c r="E135" s="127" t="s">
        <v>165</v>
      </c>
      <c r="F135" s="110">
        <v>34</v>
      </c>
      <c r="G135" s="102">
        <v>6.5</v>
      </c>
      <c r="H135" s="106">
        <v>96</v>
      </c>
      <c r="I135" s="107"/>
      <c r="J135" s="1">
        <f t="shared" si="12"/>
        <v>2</v>
      </c>
      <c r="K135" s="8">
        <f t="shared" si="13"/>
        <v>0</v>
      </c>
      <c r="L135" s="8">
        <f t="shared" si="14"/>
        <v>0</v>
      </c>
      <c r="M135" s="7"/>
      <c r="N135" s="6">
        <f t="shared" si="15"/>
        <v>0</v>
      </c>
      <c r="U135" s="13">
        <f t="shared" si="16"/>
        <v>13</v>
      </c>
      <c r="V135" s="13">
        <f t="shared" si="17"/>
        <v>1248</v>
      </c>
    </row>
    <row r="136" spans="1:22" ht="16.5" customHeight="1">
      <c r="A136" s="1">
        <v>135</v>
      </c>
      <c r="B136" s="128"/>
      <c r="C136" s="103" t="s">
        <v>93</v>
      </c>
      <c r="D136" s="100">
        <v>0.55208333333333337</v>
      </c>
      <c r="E136" s="128"/>
      <c r="F136" s="110">
        <v>10</v>
      </c>
      <c r="G136" s="102">
        <v>6.5</v>
      </c>
      <c r="H136" s="106">
        <v>96</v>
      </c>
      <c r="I136" s="107"/>
      <c r="J136" s="1">
        <f t="shared" si="12"/>
        <v>1</v>
      </c>
      <c r="K136" s="8">
        <f t="shared" si="13"/>
        <v>0</v>
      </c>
      <c r="L136" s="8">
        <f t="shared" si="14"/>
        <v>0</v>
      </c>
      <c r="M136" s="7"/>
      <c r="N136" s="6">
        <f t="shared" si="15"/>
        <v>0</v>
      </c>
      <c r="U136" s="13">
        <f t="shared" si="16"/>
        <v>6.5</v>
      </c>
      <c r="V136" s="13">
        <f t="shared" si="17"/>
        <v>624</v>
      </c>
    </row>
    <row r="137" spans="1:22" ht="16.5" customHeight="1">
      <c r="A137" s="1">
        <v>136</v>
      </c>
      <c r="B137" s="128"/>
      <c r="C137" s="103" t="s">
        <v>95</v>
      </c>
      <c r="D137" s="100">
        <v>0.625</v>
      </c>
      <c r="E137" s="129"/>
      <c r="F137" s="110">
        <v>24</v>
      </c>
      <c r="G137" s="102">
        <v>6.5</v>
      </c>
      <c r="H137" s="106">
        <v>96</v>
      </c>
      <c r="I137" s="107" t="s">
        <v>166</v>
      </c>
      <c r="J137" s="1">
        <f t="shared" si="12"/>
        <v>2</v>
      </c>
      <c r="K137" s="8">
        <f t="shared" si="13"/>
        <v>0</v>
      </c>
      <c r="L137" s="8">
        <f t="shared" si="14"/>
        <v>0</v>
      </c>
      <c r="M137" s="7"/>
      <c r="N137" s="6">
        <f t="shared" si="15"/>
        <v>0</v>
      </c>
      <c r="U137" s="13">
        <f t="shared" si="16"/>
        <v>13</v>
      </c>
      <c r="V137" s="13">
        <f t="shared" si="17"/>
        <v>1248</v>
      </c>
    </row>
    <row r="138" spans="1:22" ht="16.5" customHeight="1">
      <c r="A138" s="1">
        <v>137</v>
      </c>
      <c r="B138" s="128"/>
      <c r="C138" s="103" t="s">
        <v>95</v>
      </c>
      <c r="D138" s="100">
        <v>0.375</v>
      </c>
      <c r="E138" s="127" t="s">
        <v>167</v>
      </c>
      <c r="F138" s="110">
        <v>17</v>
      </c>
      <c r="G138" s="102">
        <v>4</v>
      </c>
      <c r="H138" s="106">
        <v>96</v>
      </c>
      <c r="I138" s="107"/>
      <c r="J138" s="1">
        <f t="shared" si="12"/>
        <v>1</v>
      </c>
      <c r="K138" s="8">
        <f t="shared" si="13"/>
        <v>0</v>
      </c>
      <c r="L138" s="8">
        <f t="shared" si="14"/>
        <v>0</v>
      </c>
      <c r="M138" s="7"/>
      <c r="N138" s="6">
        <f t="shared" si="15"/>
        <v>0</v>
      </c>
      <c r="U138" s="13">
        <f t="shared" si="16"/>
        <v>4</v>
      </c>
      <c r="V138" s="13">
        <f t="shared" si="17"/>
        <v>384</v>
      </c>
    </row>
    <row r="139" spans="1:22" ht="16.5" customHeight="1">
      <c r="A139" s="1">
        <v>138</v>
      </c>
      <c r="B139" s="128"/>
      <c r="C139" s="103" t="s">
        <v>93</v>
      </c>
      <c r="D139" s="100">
        <v>0.55208333333333337</v>
      </c>
      <c r="E139" s="128"/>
      <c r="F139" s="110">
        <v>7</v>
      </c>
      <c r="G139" s="102">
        <v>4</v>
      </c>
      <c r="H139" s="106">
        <v>96</v>
      </c>
      <c r="I139" s="107"/>
      <c r="J139" s="1">
        <f t="shared" si="12"/>
        <v>1</v>
      </c>
      <c r="K139" s="8">
        <f t="shared" si="13"/>
        <v>0</v>
      </c>
      <c r="L139" s="8">
        <f t="shared" si="14"/>
        <v>0</v>
      </c>
      <c r="M139" s="7"/>
      <c r="N139" s="6">
        <f t="shared" si="15"/>
        <v>0</v>
      </c>
      <c r="U139" s="13">
        <f t="shared" si="16"/>
        <v>4</v>
      </c>
      <c r="V139" s="13">
        <f t="shared" si="17"/>
        <v>384</v>
      </c>
    </row>
    <row r="140" spans="1:22" ht="16.5" customHeight="1">
      <c r="A140" s="1">
        <v>139</v>
      </c>
      <c r="B140" s="128"/>
      <c r="C140" s="103" t="s">
        <v>95</v>
      </c>
      <c r="D140" s="100">
        <v>0.63541666666666663</v>
      </c>
      <c r="E140" s="129"/>
      <c r="F140" s="110">
        <v>10</v>
      </c>
      <c r="G140" s="102">
        <v>4</v>
      </c>
      <c r="H140" s="106">
        <v>96</v>
      </c>
      <c r="I140" s="107"/>
      <c r="J140" s="1">
        <f t="shared" si="12"/>
        <v>1</v>
      </c>
      <c r="K140" s="8">
        <f t="shared" si="13"/>
        <v>0</v>
      </c>
      <c r="L140" s="8">
        <f t="shared" si="14"/>
        <v>0</v>
      </c>
      <c r="M140" s="7"/>
      <c r="N140" s="6">
        <f t="shared" si="15"/>
        <v>0</v>
      </c>
      <c r="U140" s="13">
        <f t="shared" si="16"/>
        <v>4</v>
      </c>
      <c r="V140" s="13">
        <f t="shared" si="17"/>
        <v>384</v>
      </c>
    </row>
    <row r="141" spans="1:22" ht="16.5" customHeight="1">
      <c r="A141" s="1">
        <v>140</v>
      </c>
      <c r="B141" s="128"/>
      <c r="C141" s="103" t="s">
        <v>95</v>
      </c>
      <c r="D141" s="100">
        <v>0.375</v>
      </c>
      <c r="E141" s="127" t="s">
        <v>168</v>
      </c>
      <c r="F141" s="110">
        <v>17</v>
      </c>
      <c r="G141" s="102">
        <v>4</v>
      </c>
      <c r="H141" s="106">
        <v>96</v>
      </c>
      <c r="I141" s="107"/>
      <c r="J141" s="1">
        <f t="shared" si="12"/>
        <v>1</v>
      </c>
      <c r="K141" s="8">
        <f t="shared" si="13"/>
        <v>0</v>
      </c>
      <c r="L141" s="8">
        <f t="shared" si="14"/>
        <v>0</v>
      </c>
      <c r="M141" s="7"/>
      <c r="N141" s="6">
        <f t="shared" si="15"/>
        <v>0</v>
      </c>
      <c r="U141" s="13">
        <f t="shared" si="16"/>
        <v>4</v>
      </c>
      <c r="V141" s="13">
        <f t="shared" si="17"/>
        <v>384</v>
      </c>
    </row>
    <row r="142" spans="1:22" ht="16.5" customHeight="1">
      <c r="A142" s="1">
        <v>141</v>
      </c>
      <c r="B142" s="128"/>
      <c r="C142" s="103" t="s">
        <v>93</v>
      </c>
      <c r="D142" s="100">
        <v>0.55208333333333337</v>
      </c>
      <c r="E142" s="128"/>
      <c r="F142" s="110">
        <v>8</v>
      </c>
      <c r="G142" s="102">
        <v>4</v>
      </c>
      <c r="H142" s="106">
        <v>96</v>
      </c>
      <c r="I142" s="107"/>
      <c r="J142" s="1">
        <f t="shared" si="12"/>
        <v>1</v>
      </c>
      <c r="K142" s="8">
        <f t="shared" si="13"/>
        <v>0</v>
      </c>
      <c r="L142" s="8">
        <f t="shared" si="14"/>
        <v>0</v>
      </c>
      <c r="M142" s="7"/>
      <c r="N142" s="6">
        <f t="shared" si="15"/>
        <v>0</v>
      </c>
      <c r="U142" s="13">
        <f t="shared" si="16"/>
        <v>4</v>
      </c>
      <c r="V142" s="13">
        <f t="shared" si="17"/>
        <v>384</v>
      </c>
    </row>
    <row r="143" spans="1:22" ht="16.5" customHeight="1">
      <c r="A143" s="1">
        <v>142</v>
      </c>
      <c r="B143" s="128"/>
      <c r="C143" s="103" t="s">
        <v>95</v>
      </c>
      <c r="D143" s="100">
        <v>0.63541666666666663</v>
      </c>
      <c r="E143" s="129"/>
      <c r="F143" s="110">
        <v>9</v>
      </c>
      <c r="G143" s="102">
        <v>4</v>
      </c>
      <c r="H143" s="106">
        <v>96</v>
      </c>
      <c r="I143" s="107"/>
      <c r="J143" s="1">
        <f t="shared" si="12"/>
        <v>1</v>
      </c>
      <c r="K143" s="8">
        <f t="shared" si="13"/>
        <v>0</v>
      </c>
      <c r="L143" s="8">
        <f t="shared" si="14"/>
        <v>0</v>
      </c>
      <c r="M143" s="7"/>
      <c r="N143" s="6">
        <f t="shared" si="15"/>
        <v>0</v>
      </c>
      <c r="U143" s="13">
        <f t="shared" si="16"/>
        <v>4</v>
      </c>
      <c r="V143" s="13">
        <f t="shared" si="17"/>
        <v>384</v>
      </c>
    </row>
    <row r="144" spans="1:22" ht="16.5" customHeight="1">
      <c r="A144" s="1">
        <v>143</v>
      </c>
      <c r="B144" s="128"/>
      <c r="C144" s="103" t="s">
        <v>95</v>
      </c>
      <c r="D144" s="100">
        <v>0.375</v>
      </c>
      <c r="E144" s="127" t="s">
        <v>169</v>
      </c>
      <c r="F144" s="110">
        <v>20</v>
      </c>
      <c r="G144" s="102">
        <v>4</v>
      </c>
      <c r="H144" s="106">
        <v>96</v>
      </c>
      <c r="I144" s="107"/>
      <c r="J144" s="1">
        <f t="shared" si="12"/>
        <v>1</v>
      </c>
      <c r="K144" s="8">
        <f t="shared" si="13"/>
        <v>0</v>
      </c>
      <c r="L144" s="8">
        <f t="shared" si="14"/>
        <v>0</v>
      </c>
      <c r="M144" s="7"/>
      <c r="N144" s="6">
        <f t="shared" si="15"/>
        <v>0</v>
      </c>
      <c r="U144" s="13">
        <f t="shared" si="16"/>
        <v>4</v>
      </c>
      <c r="V144" s="13">
        <f t="shared" si="17"/>
        <v>384</v>
      </c>
    </row>
    <row r="145" spans="1:25" ht="16.5" customHeight="1">
      <c r="A145" s="1">
        <v>144</v>
      </c>
      <c r="B145" s="128"/>
      <c r="C145" s="103" t="s">
        <v>93</v>
      </c>
      <c r="D145" s="100">
        <v>0.55208333333333337</v>
      </c>
      <c r="E145" s="128"/>
      <c r="F145" s="110">
        <v>12</v>
      </c>
      <c r="G145" s="102">
        <v>4</v>
      </c>
      <c r="H145" s="106">
        <v>96</v>
      </c>
      <c r="I145" s="107"/>
      <c r="J145" s="1">
        <f t="shared" si="12"/>
        <v>1</v>
      </c>
      <c r="K145" s="8">
        <f t="shared" si="13"/>
        <v>0</v>
      </c>
      <c r="L145" s="8">
        <f t="shared" si="14"/>
        <v>0</v>
      </c>
      <c r="M145" s="7"/>
      <c r="N145" s="6">
        <f t="shared" si="15"/>
        <v>0</v>
      </c>
      <c r="U145" s="13">
        <f t="shared" si="16"/>
        <v>4</v>
      </c>
      <c r="V145" s="13">
        <f t="shared" si="17"/>
        <v>384</v>
      </c>
    </row>
    <row r="146" spans="1:25" ht="16.5" customHeight="1">
      <c r="A146" s="1">
        <v>145</v>
      </c>
      <c r="B146" s="128"/>
      <c r="C146" s="103" t="s">
        <v>95</v>
      </c>
      <c r="D146" s="100">
        <v>0.63541666666666663</v>
      </c>
      <c r="E146" s="129"/>
      <c r="F146" s="110">
        <v>8</v>
      </c>
      <c r="G146" s="102">
        <v>4</v>
      </c>
      <c r="H146" s="106">
        <v>96</v>
      </c>
      <c r="I146" s="107"/>
      <c r="J146" s="1">
        <f t="shared" si="12"/>
        <v>1</v>
      </c>
      <c r="K146" s="8">
        <f t="shared" si="13"/>
        <v>0</v>
      </c>
      <c r="L146" s="8">
        <f t="shared" si="14"/>
        <v>0</v>
      </c>
      <c r="M146" s="7"/>
      <c r="N146" s="6">
        <f t="shared" si="15"/>
        <v>0</v>
      </c>
      <c r="U146" s="13">
        <f t="shared" si="16"/>
        <v>4</v>
      </c>
      <c r="V146" s="13">
        <f t="shared" si="17"/>
        <v>384</v>
      </c>
    </row>
    <row r="147" spans="1:25" ht="16.5" customHeight="1">
      <c r="A147" s="1">
        <v>146</v>
      </c>
      <c r="B147" s="128"/>
      <c r="C147" s="103" t="s">
        <v>95</v>
      </c>
      <c r="D147" s="100">
        <v>0.375</v>
      </c>
      <c r="E147" s="127" t="s">
        <v>170</v>
      </c>
      <c r="F147" s="110">
        <v>9</v>
      </c>
      <c r="G147" s="102">
        <v>3</v>
      </c>
      <c r="H147" s="106">
        <v>96</v>
      </c>
      <c r="I147" s="107"/>
      <c r="J147" s="1">
        <f t="shared" si="12"/>
        <v>1</v>
      </c>
      <c r="K147" s="8">
        <f t="shared" si="13"/>
        <v>0</v>
      </c>
      <c r="L147" s="8">
        <f t="shared" si="14"/>
        <v>0</v>
      </c>
      <c r="M147" s="7"/>
      <c r="N147" s="6">
        <f t="shared" si="15"/>
        <v>0</v>
      </c>
      <c r="U147" s="13">
        <f t="shared" si="16"/>
        <v>3</v>
      </c>
      <c r="V147" s="13">
        <f t="shared" si="17"/>
        <v>288</v>
      </c>
    </row>
    <row r="148" spans="1:25" ht="16.5" customHeight="1">
      <c r="A148" s="1">
        <v>147</v>
      </c>
      <c r="B148" s="128"/>
      <c r="C148" s="103" t="s">
        <v>93</v>
      </c>
      <c r="D148" s="100">
        <v>0.55208333333333337</v>
      </c>
      <c r="E148" s="128"/>
      <c r="F148" s="110">
        <v>4</v>
      </c>
      <c r="G148" s="102">
        <v>3</v>
      </c>
      <c r="H148" s="106">
        <v>96</v>
      </c>
      <c r="I148" s="107"/>
      <c r="J148" s="1">
        <f t="shared" si="12"/>
        <v>1</v>
      </c>
      <c r="K148" s="8">
        <f t="shared" si="13"/>
        <v>0</v>
      </c>
      <c r="L148" s="8">
        <f t="shared" si="14"/>
        <v>0</v>
      </c>
      <c r="M148" s="7"/>
      <c r="N148" s="6">
        <f t="shared" si="15"/>
        <v>0</v>
      </c>
      <c r="U148" s="13">
        <f t="shared" si="16"/>
        <v>3</v>
      </c>
      <c r="V148" s="13">
        <f t="shared" si="17"/>
        <v>288</v>
      </c>
    </row>
    <row r="149" spans="1:25" ht="16.5" customHeight="1">
      <c r="A149" s="1">
        <v>148</v>
      </c>
      <c r="B149" s="128"/>
      <c r="C149" s="103" t="s">
        <v>95</v>
      </c>
      <c r="D149" s="100">
        <v>0.63541666666666663</v>
      </c>
      <c r="E149" s="129"/>
      <c r="F149" s="110">
        <v>5</v>
      </c>
      <c r="G149" s="102">
        <v>3</v>
      </c>
      <c r="H149" s="106">
        <v>96</v>
      </c>
      <c r="I149" s="107"/>
      <c r="J149" s="1">
        <f t="shared" si="12"/>
        <v>1</v>
      </c>
      <c r="K149" s="8">
        <f t="shared" si="13"/>
        <v>0</v>
      </c>
      <c r="L149" s="8">
        <f t="shared" si="14"/>
        <v>0</v>
      </c>
      <c r="M149" s="7"/>
      <c r="N149" s="6">
        <f t="shared" si="15"/>
        <v>0</v>
      </c>
      <c r="U149" s="13">
        <f t="shared" si="16"/>
        <v>3</v>
      </c>
      <c r="V149" s="13">
        <f t="shared" si="17"/>
        <v>288</v>
      </c>
    </row>
    <row r="150" spans="1:25" ht="16.5" customHeight="1">
      <c r="A150" s="1">
        <v>149</v>
      </c>
      <c r="B150" s="128"/>
      <c r="C150" s="103" t="s">
        <v>95</v>
      </c>
      <c r="D150" s="100">
        <v>0.375</v>
      </c>
      <c r="E150" s="127" t="s">
        <v>171</v>
      </c>
      <c r="F150" s="110">
        <v>7</v>
      </c>
      <c r="G150" s="102">
        <v>5</v>
      </c>
      <c r="H150" s="106">
        <v>96</v>
      </c>
      <c r="I150" s="131" t="s">
        <v>132</v>
      </c>
      <c r="J150" s="1">
        <f t="shared" si="12"/>
        <v>1</v>
      </c>
      <c r="K150" s="8">
        <f t="shared" si="13"/>
        <v>0</v>
      </c>
      <c r="L150" s="8">
        <f t="shared" si="14"/>
        <v>0</v>
      </c>
      <c r="M150" s="7"/>
      <c r="N150" s="6">
        <f t="shared" si="15"/>
        <v>0</v>
      </c>
      <c r="U150" s="13">
        <f t="shared" si="16"/>
        <v>5</v>
      </c>
      <c r="V150" s="13">
        <f t="shared" si="17"/>
        <v>480</v>
      </c>
    </row>
    <row r="151" spans="1:25" ht="16.5" customHeight="1">
      <c r="A151" s="1">
        <v>150</v>
      </c>
      <c r="B151" s="128"/>
      <c r="C151" s="103" t="s">
        <v>93</v>
      </c>
      <c r="D151" s="100">
        <v>0.55208333333333337</v>
      </c>
      <c r="E151" s="128"/>
      <c r="F151" s="110">
        <v>3</v>
      </c>
      <c r="G151" s="102">
        <v>5</v>
      </c>
      <c r="H151" s="106">
        <v>96</v>
      </c>
      <c r="I151" s="132"/>
      <c r="J151" s="1">
        <f t="shared" si="12"/>
        <v>1</v>
      </c>
      <c r="K151" s="8">
        <f t="shared" si="13"/>
        <v>0</v>
      </c>
      <c r="L151" s="8">
        <f t="shared" si="14"/>
        <v>0</v>
      </c>
      <c r="M151" s="7"/>
      <c r="N151" s="6">
        <f t="shared" si="15"/>
        <v>0</v>
      </c>
      <c r="U151" s="13">
        <f t="shared" si="16"/>
        <v>5</v>
      </c>
      <c r="V151" s="13">
        <f t="shared" si="17"/>
        <v>480</v>
      </c>
    </row>
    <row r="152" spans="1:25" ht="16.5" customHeight="1">
      <c r="A152" s="1">
        <v>151</v>
      </c>
      <c r="B152" s="129"/>
      <c r="C152" s="103" t="s">
        <v>95</v>
      </c>
      <c r="D152" s="100">
        <v>0.63541666666666663</v>
      </c>
      <c r="E152" s="129"/>
      <c r="F152" s="110">
        <v>4</v>
      </c>
      <c r="G152" s="102">
        <v>5</v>
      </c>
      <c r="H152" s="106">
        <v>96</v>
      </c>
      <c r="I152" s="133"/>
      <c r="J152" s="1">
        <f t="shared" si="12"/>
        <v>1</v>
      </c>
      <c r="K152" s="8">
        <f t="shared" si="13"/>
        <v>0</v>
      </c>
      <c r="L152" s="8">
        <f t="shared" si="14"/>
        <v>0</v>
      </c>
      <c r="M152" s="7"/>
      <c r="N152" s="6">
        <f t="shared" si="15"/>
        <v>0</v>
      </c>
      <c r="U152" s="13">
        <f t="shared" si="16"/>
        <v>5</v>
      </c>
      <c r="V152" s="13">
        <f t="shared" si="17"/>
        <v>480</v>
      </c>
    </row>
    <row r="153" spans="1:25" s="11" customFormat="1" ht="16.5" customHeight="1">
      <c r="A153" s="1">
        <v>152</v>
      </c>
      <c r="B153" s="127" t="s">
        <v>172</v>
      </c>
      <c r="C153" s="103" t="s">
        <v>95</v>
      </c>
      <c r="D153" s="100">
        <v>0.375</v>
      </c>
      <c r="E153" s="127" t="s">
        <v>173</v>
      </c>
      <c r="F153" s="110">
        <v>8</v>
      </c>
      <c r="G153" s="102">
        <v>3</v>
      </c>
      <c r="H153" s="106">
        <v>96</v>
      </c>
      <c r="I153" s="107"/>
      <c r="J153" s="1">
        <f t="shared" si="12"/>
        <v>1</v>
      </c>
      <c r="K153" s="8">
        <f t="shared" si="13"/>
        <v>0</v>
      </c>
      <c r="L153" s="8">
        <f t="shared" si="14"/>
        <v>0</v>
      </c>
      <c r="M153" s="7"/>
      <c r="N153" s="6">
        <f t="shared" si="15"/>
        <v>0</v>
      </c>
      <c r="P153" s="14"/>
      <c r="Q153" s="14"/>
      <c r="R153" s="14"/>
      <c r="S153" s="14"/>
      <c r="T153" s="14"/>
      <c r="U153" s="13">
        <f t="shared" si="16"/>
        <v>3</v>
      </c>
      <c r="V153" s="13">
        <f t="shared" si="17"/>
        <v>288</v>
      </c>
      <c r="W153" s="14"/>
      <c r="X153" s="14"/>
      <c r="Y153" s="14"/>
    </row>
    <row r="154" spans="1:25" s="11" customFormat="1" ht="16.5" customHeight="1">
      <c r="A154" s="1">
        <v>153</v>
      </c>
      <c r="B154" s="128"/>
      <c r="C154" s="103" t="s">
        <v>93</v>
      </c>
      <c r="D154" s="100">
        <v>0.55555555555555558</v>
      </c>
      <c r="E154" s="128"/>
      <c r="F154" s="110">
        <v>5</v>
      </c>
      <c r="G154" s="102">
        <v>3</v>
      </c>
      <c r="H154" s="106">
        <v>96</v>
      </c>
      <c r="I154" s="107"/>
      <c r="J154" s="1">
        <f t="shared" si="12"/>
        <v>1</v>
      </c>
      <c r="K154" s="8">
        <f t="shared" si="13"/>
        <v>0</v>
      </c>
      <c r="L154" s="8">
        <f t="shared" si="14"/>
        <v>0</v>
      </c>
      <c r="M154" s="7"/>
      <c r="N154" s="6">
        <f t="shared" si="15"/>
        <v>0</v>
      </c>
      <c r="P154" s="14"/>
      <c r="Q154" s="14"/>
      <c r="R154" s="14"/>
      <c r="S154" s="14"/>
      <c r="T154" s="14"/>
      <c r="U154" s="13">
        <f t="shared" si="16"/>
        <v>3</v>
      </c>
      <c r="V154" s="13">
        <f t="shared" si="17"/>
        <v>288</v>
      </c>
      <c r="W154" s="14"/>
      <c r="X154" s="14"/>
      <c r="Y154" s="14"/>
    </row>
    <row r="155" spans="1:25" s="11" customFormat="1" ht="16.5" customHeight="1">
      <c r="A155" s="1">
        <v>154</v>
      </c>
      <c r="B155" s="128"/>
      <c r="C155" s="103" t="s">
        <v>95</v>
      </c>
      <c r="D155" s="100">
        <v>0.625</v>
      </c>
      <c r="E155" s="129"/>
      <c r="F155" s="110">
        <v>3</v>
      </c>
      <c r="G155" s="102">
        <v>3</v>
      </c>
      <c r="H155" s="106">
        <v>96</v>
      </c>
      <c r="I155" s="107"/>
      <c r="J155" s="1">
        <f t="shared" si="12"/>
        <v>1</v>
      </c>
      <c r="K155" s="8">
        <f t="shared" si="13"/>
        <v>0</v>
      </c>
      <c r="L155" s="8">
        <f t="shared" si="14"/>
        <v>0</v>
      </c>
      <c r="M155" s="7"/>
      <c r="N155" s="6">
        <f t="shared" si="15"/>
        <v>0</v>
      </c>
      <c r="P155" s="14"/>
      <c r="Q155" s="14"/>
      <c r="R155" s="14"/>
      <c r="S155" s="14"/>
      <c r="T155" s="14"/>
      <c r="U155" s="13">
        <f t="shared" si="16"/>
        <v>3</v>
      </c>
      <c r="V155" s="13">
        <f t="shared" si="17"/>
        <v>288</v>
      </c>
      <c r="W155" s="14"/>
      <c r="X155" s="14"/>
      <c r="Y155" s="14"/>
    </row>
    <row r="156" spans="1:25" ht="16.5" customHeight="1">
      <c r="A156" s="1">
        <v>155</v>
      </c>
      <c r="B156" s="128"/>
      <c r="C156" s="103" t="s">
        <v>95</v>
      </c>
      <c r="D156" s="100">
        <v>0.375</v>
      </c>
      <c r="E156" s="127" t="s">
        <v>174</v>
      </c>
      <c r="F156" s="110">
        <v>26</v>
      </c>
      <c r="G156" s="102">
        <v>7</v>
      </c>
      <c r="H156" s="106">
        <v>96</v>
      </c>
      <c r="I156" s="131" t="s">
        <v>132</v>
      </c>
      <c r="J156" s="1">
        <f t="shared" si="12"/>
        <v>2</v>
      </c>
      <c r="K156" s="8">
        <f t="shared" si="13"/>
        <v>0</v>
      </c>
      <c r="L156" s="8">
        <f t="shared" si="14"/>
        <v>0</v>
      </c>
      <c r="M156" s="7"/>
      <c r="N156" s="6">
        <f t="shared" si="15"/>
        <v>0</v>
      </c>
      <c r="U156" s="13">
        <f t="shared" si="16"/>
        <v>14</v>
      </c>
      <c r="V156" s="13">
        <f t="shared" si="17"/>
        <v>1344</v>
      </c>
    </row>
    <row r="157" spans="1:25" ht="16.5" customHeight="1">
      <c r="A157" s="1">
        <v>156</v>
      </c>
      <c r="B157" s="128"/>
      <c r="C157" s="103" t="s">
        <v>93</v>
      </c>
      <c r="D157" s="100">
        <v>0.55555555555555558</v>
      </c>
      <c r="E157" s="128"/>
      <c r="F157" s="110">
        <v>19</v>
      </c>
      <c r="G157" s="102">
        <v>6</v>
      </c>
      <c r="H157" s="106">
        <v>96</v>
      </c>
      <c r="I157" s="132"/>
      <c r="J157" s="1">
        <f t="shared" si="12"/>
        <v>1</v>
      </c>
      <c r="K157" s="8">
        <f t="shared" si="13"/>
        <v>0</v>
      </c>
      <c r="L157" s="8">
        <f t="shared" si="14"/>
        <v>0</v>
      </c>
      <c r="M157" s="7"/>
      <c r="N157" s="6">
        <f t="shared" si="15"/>
        <v>0</v>
      </c>
      <c r="U157" s="13">
        <f t="shared" si="16"/>
        <v>6</v>
      </c>
      <c r="V157" s="13">
        <f t="shared" si="17"/>
        <v>576</v>
      </c>
    </row>
    <row r="158" spans="1:25" ht="16.5" customHeight="1">
      <c r="A158" s="1">
        <v>157</v>
      </c>
      <c r="B158" s="128"/>
      <c r="C158" s="103" t="s">
        <v>95</v>
      </c>
      <c r="D158" s="100">
        <v>0.625</v>
      </c>
      <c r="E158" s="129"/>
      <c r="F158" s="110">
        <v>7</v>
      </c>
      <c r="G158" s="102">
        <v>7</v>
      </c>
      <c r="H158" s="106">
        <v>96</v>
      </c>
      <c r="I158" s="133"/>
      <c r="J158" s="1">
        <f t="shared" si="12"/>
        <v>1</v>
      </c>
      <c r="K158" s="8">
        <f t="shared" si="13"/>
        <v>0</v>
      </c>
      <c r="L158" s="8">
        <f t="shared" si="14"/>
        <v>0</v>
      </c>
      <c r="M158" s="7"/>
      <c r="N158" s="6">
        <f t="shared" si="15"/>
        <v>0</v>
      </c>
      <c r="U158" s="13">
        <f t="shared" si="16"/>
        <v>7</v>
      </c>
      <c r="V158" s="13">
        <f t="shared" si="17"/>
        <v>672</v>
      </c>
    </row>
    <row r="159" spans="1:25" ht="16.5" customHeight="1">
      <c r="A159" s="1">
        <v>158</v>
      </c>
      <c r="B159" s="128"/>
      <c r="C159" s="103" t="s">
        <v>95</v>
      </c>
      <c r="D159" s="100">
        <v>0.375</v>
      </c>
      <c r="E159" s="127" t="s">
        <v>175</v>
      </c>
      <c r="F159" s="110">
        <v>21</v>
      </c>
      <c r="G159" s="102">
        <v>3</v>
      </c>
      <c r="H159" s="106">
        <v>96</v>
      </c>
      <c r="I159" s="107"/>
      <c r="J159" s="1">
        <f t="shared" si="12"/>
        <v>2</v>
      </c>
      <c r="K159" s="8">
        <f t="shared" si="13"/>
        <v>0</v>
      </c>
      <c r="L159" s="8">
        <f t="shared" si="14"/>
        <v>0</v>
      </c>
      <c r="M159" s="7"/>
      <c r="N159" s="6">
        <f t="shared" si="15"/>
        <v>0</v>
      </c>
      <c r="U159" s="13">
        <f t="shared" si="16"/>
        <v>6</v>
      </c>
      <c r="V159" s="13">
        <f t="shared" si="17"/>
        <v>576</v>
      </c>
    </row>
    <row r="160" spans="1:25" ht="16.5" customHeight="1">
      <c r="A160" s="1">
        <v>159</v>
      </c>
      <c r="B160" s="128"/>
      <c r="C160" s="103" t="s">
        <v>93</v>
      </c>
      <c r="D160" s="100">
        <v>0.55555555555555558</v>
      </c>
      <c r="E160" s="128"/>
      <c r="F160" s="110">
        <v>9</v>
      </c>
      <c r="G160" s="102">
        <v>3</v>
      </c>
      <c r="H160" s="106">
        <v>96</v>
      </c>
      <c r="I160" s="107"/>
      <c r="J160" s="1">
        <f t="shared" si="12"/>
        <v>1</v>
      </c>
      <c r="K160" s="8">
        <f t="shared" si="13"/>
        <v>0</v>
      </c>
      <c r="L160" s="8">
        <f t="shared" si="14"/>
        <v>0</v>
      </c>
      <c r="M160" s="7"/>
      <c r="N160" s="6">
        <f t="shared" si="15"/>
        <v>0</v>
      </c>
      <c r="U160" s="13">
        <f t="shared" si="16"/>
        <v>3</v>
      </c>
      <c r="V160" s="13">
        <f t="shared" si="17"/>
        <v>288</v>
      </c>
    </row>
    <row r="161" spans="1:22" ht="16.5" customHeight="1">
      <c r="A161" s="1">
        <v>160</v>
      </c>
      <c r="B161" s="128"/>
      <c r="C161" s="103" t="s">
        <v>95</v>
      </c>
      <c r="D161" s="100">
        <v>0.625</v>
      </c>
      <c r="E161" s="129"/>
      <c r="F161" s="110">
        <v>12</v>
      </c>
      <c r="G161" s="102">
        <v>3</v>
      </c>
      <c r="H161" s="106">
        <v>96</v>
      </c>
      <c r="I161" s="107"/>
      <c r="J161" s="1">
        <f t="shared" si="12"/>
        <v>1</v>
      </c>
      <c r="K161" s="8">
        <f t="shared" si="13"/>
        <v>0</v>
      </c>
      <c r="L161" s="8">
        <f t="shared" si="14"/>
        <v>0</v>
      </c>
      <c r="M161" s="7"/>
      <c r="N161" s="6">
        <f t="shared" si="15"/>
        <v>0</v>
      </c>
      <c r="U161" s="13">
        <f t="shared" si="16"/>
        <v>3</v>
      </c>
      <c r="V161" s="13">
        <f t="shared" si="17"/>
        <v>288</v>
      </c>
    </row>
    <row r="162" spans="1:22" ht="16.5" customHeight="1">
      <c r="A162" s="1">
        <v>161</v>
      </c>
      <c r="B162" s="128"/>
      <c r="C162" s="103" t="s">
        <v>95</v>
      </c>
      <c r="D162" s="100">
        <v>0.375</v>
      </c>
      <c r="E162" s="127" t="s">
        <v>176</v>
      </c>
      <c r="F162" s="110">
        <v>18</v>
      </c>
      <c r="G162" s="102">
        <v>6</v>
      </c>
      <c r="H162" s="106">
        <v>96</v>
      </c>
      <c r="I162" s="107"/>
      <c r="J162" s="1">
        <f t="shared" si="12"/>
        <v>1</v>
      </c>
      <c r="K162" s="8">
        <f t="shared" si="13"/>
        <v>0</v>
      </c>
      <c r="L162" s="8">
        <f t="shared" si="14"/>
        <v>0</v>
      </c>
      <c r="M162" s="7"/>
      <c r="N162" s="6">
        <f t="shared" si="15"/>
        <v>0</v>
      </c>
      <c r="U162" s="13">
        <f t="shared" si="16"/>
        <v>6</v>
      </c>
      <c r="V162" s="13">
        <f t="shared" si="17"/>
        <v>576</v>
      </c>
    </row>
    <row r="163" spans="1:22" ht="16.5" customHeight="1">
      <c r="A163" s="1">
        <v>162</v>
      </c>
      <c r="B163" s="128"/>
      <c r="C163" s="103" t="s">
        <v>93</v>
      </c>
      <c r="D163" s="100">
        <v>0.55555555555555558</v>
      </c>
      <c r="E163" s="128"/>
      <c r="F163" s="110">
        <v>9</v>
      </c>
      <c r="G163" s="102">
        <v>6</v>
      </c>
      <c r="H163" s="106">
        <v>96</v>
      </c>
      <c r="I163" s="107"/>
      <c r="J163" s="1">
        <f t="shared" si="12"/>
        <v>1</v>
      </c>
      <c r="K163" s="8">
        <f t="shared" si="13"/>
        <v>0</v>
      </c>
      <c r="L163" s="8">
        <f t="shared" si="14"/>
        <v>0</v>
      </c>
      <c r="M163" s="7"/>
      <c r="N163" s="6">
        <f t="shared" si="15"/>
        <v>0</v>
      </c>
      <c r="U163" s="13">
        <f t="shared" si="16"/>
        <v>6</v>
      </c>
      <c r="V163" s="13">
        <f t="shared" si="17"/>
        <v>576</v>
      </c>
    </row>
    <row r="164" spans="1:22" ht="16.5" customHeight="1">
      <c r="A164" s="1">
        <v>163</v>
      </c>
      <c r="B164" s="129"/>
      <c r="C164" s="103" t="s">
        <v>95</v>
      </c>
      <c r="D164" s="100">
        <v>0.625</v>
      </c>
      <c r="E164" s="129"/>
      <c r="F164" s="110">
        <v>9</v>
      </c>
      <c r="G164" s="102">
        <v>6</v>
      </c>
      <c r="H164" s="106">
        <v>96</v>
      </c>
      <c r="I164" s="107"/>
      <c r="J164" s="1">
        <f t="shared" si="12"/>
        <v>1</v>
      </c>
      <c r="K164" s="8">
        <f t="shared" si="13"/>
        <v>0</v>
      </c>
      <c r="L164" s="8">
        <f t="shared" si="14"/>
        <v>0</v>
      </c>
      <c r="M164" s="7"/>
      <c r="N164" s="6">
        <f t="shared" si="15"/>
        <v>0</v>
      </c>
      <c r="U164" s="13">
        <f t="shared" si="16"/>
        <v>6</v>
      </c>
      <c r="V164" s="13">
        <f t="shared" si="17"/>
        <v>576</v>
      </c>
    </row>
    <row r="165" spans="1:22" ht="16.5" customHeight="1">
      <c r="A165" s="1">
        <v>164</v>
      </c>
      <c r="B165" s="127" t="s">
        <v>177</v>
      </c>
      <c r="C165" s="103" t="s">
        <v>95</v>
      </c>
      <c r="D165" s="100">
        <v>0.375</v>
      </c>
      <c r="E165" s="127" t="s">
        <v>178</v>
      </c>
      <c r="F165" s="110">
        <v>14</v>
      </c>
      <c r="G165" s="102">
        <v>4</v>
      </c>
      <c r="H165" s="106">
        <v>96</v>
      </c>
      <c r="I165" s="107"/>
      <c r="J165" s="1">
        <f t="shared" si="12"/>
        <v>1</v>
      </c>
      <c r="K165" s="8">
        <f t="shared" si="13"/>
        <v>0</v>
      </c>
      <c r="L165" s="8">
        <f t="shared" si="14"/>
        <v>0</v>
      </c>
      <c r="M165" s="7"/>
      <c r="N165" s="6">
        <f t="shared" si="15"/>
        <v>0</v>
      </c>
      <c r="U165" s="13">
        <f t="shared" si="16"/>
        <v>4</v>
      </c>
      <c r="V165" s="13">
        <f t="shared" si="17"/>
        <v>384</v>
      </c>
    </row>
    <row r="166" spans="1:22" ht="16.5" customHeight="1">
      <c r="A166" s="1">
        <v>165</v>
      </c>
      <c r="B166" s="128"/>
      <c r="C166" s="103" t="s">
        <v>93</v>
      </c>
      <c r="D166" s="100">
        <v>0.58333333333333337</v>
      </c>
      <c r="E166" s="129"/>
      <c r="F166" s="110">
        <v>14</v>
      </c>
      <c r="G166" s="102">
        <v>4</v>
      </c>
      <c r="H166" s="106">
        <v>96</v>
      </c>
      <c r="I166" s="107"/>
      <c r="J166" s="1">
        <f t="shared" si="12"/>
        <v>1</v>
      </c>
      <c r="K166" s="8">
        <f t="shared" si="13"/>
        <v>0</v>
      </c>
      <c r="L166" s="8">
        <f t="shared" si="14"/>
        <v>0</v>
      </c>
      <c r="M166" s="7"/>
      <c r="N166" s="6">
        <f t="shared" si="15"/>
        <v>0</v>
      </c>
      <c r="U166" s="13">
        <f t="shared" si="16"/>
        <v>4</v>
      </c>
      <c r="V166" s="13">
        <f t="shared" si="17"/>
        <v>384</v>
      </c>
    </row>
    <row r="167" spans="1:22" ht="16.5" customHeight="1">
      <c r="A167" s="1">
        <v>166</v>
      </c>
      <c r="B167" s="128"/>
      <c r="C167" s="103" t="s">
        <v>95</v>
      </c>
      <c r="D167" s="100">
        <v>0.375</v>
      </c>
      <c r="E167" s="112" t="s">
        <v>179</v>
      </c>
      <c r="F167" s="110">
        <v>14</v>
      </c>
      <c r="G167" s="102">
        <v>4</v>
      </c>
      <c r="H167" s="106">
        <v>96</v>
      </c>
      <c r="I167" s="107"/>
      <c r="J167" s="1">
        <f t="shared" si="12"/>
        <v>1</v>
      </c>
      <c r="K167" s="8">
        <f t="shared" si="13"/>
        <v>0</v>
      </c>
      <c r="L167" s="8">
        <f t="shared" si="14"/>
        <v>0</v>
      </c>
      <c r="M167" s="7"/>
      <c r="N167" s="6">
        <f t="shared" si="15"/>
        <v>0</v>
      </c>
      <c r="U167" s="13">
        <f t="shared" si="16"/>
        <v>4</v>
      </c>
      <c r="V167" s="13">
        <f t="shared" si="17"/>
        <v>384</v>
      </c>
    </row>
    <row r="168" spans="1:22" ht="16.5" customHeight="1">
      <c r="A168" s="1">
        <v>167</v>
      </c>
      <c r="B168" s="128"/>
      <c r="C168" s="103" t="s">
        <v>93</v>
      </c>
      <c r="D168" s="100">
        <v>0.59027777777777779</v>
      </c>
      <c r="E168" s="112"/>
      <c r="F168" s="110">
        <v>14</v>
      </c>
      <c r="G168" s="102">
        <v>4</v>
      </c>
      <c r="H168" s="106">
        <v>96</v>
      </c>
      <c r="I168" s="107"/>
      <c r="J168" s="1">
        <f t="shared" si="12"/>
        <v>1</v>
      </c>
      <c r="K168" s="8">
        <f t="shared" si="13"/>
        <v>0</v>
      </c>
      <c r="L168" s="8">
        <f t="shared" si="14"/>
        <v>0</v>
      </c>
      <c r="M168" s="7"/>
      <c r="N168" s="6">
        <f t="shared" si="15"/>
        <v>0</v>
      </c>
      <c r="U168" s="13">
        <f t="shared" si="16"/>
        <v>4</v>
      </c>
      <c r="V168" s="13">
        <f t="shared" si="17"/>
        <v>384</v>
      </c>
    </row>
    <row r="169" spans="1:22" ht="16.5" customHeight="1">
      <c r="A169" s="1">
        <v>168</v>
      </c>
      <c r="B169" s="128"/>
      <c r="C169" s="103" t="s">
        <v>180</v>
      </c>
      <c r="D169" s="100">
        <v>0.375</v>
      </c>
      <c r="E169" s="127" t="s">
        <v>181</v>
      </c>
      <c r="F169" s="110">
        <v>45</v>
      </c>
      <c r="G169" s="102">
        <v>5.0999999999999996</v>
      </c>
      <c r="H169" s="106">
        <v>96</v>
      </c>
      <c r="I169" s="107"/>
      <c r="J169" s="1">
        <f t="shared" si="12"/>
        <v>3</v>
      </c>
      <c r="K169" s="8">
        <f t="shared" si="13"/>
        <v>0</v>
      </c>
      <c r="L169" s="8">
        <f t="shared" si="14"/>
        <v>0</v>
      </c>
      <c r="M169" s="7"/>
      <c r="N169" s="6">
        <f t="shared" si="15"/>
        <v>0</v>
      </c>
      <c r="U169" s="13">
        <f t="shared" si="16"/>
        <v>15.299999999999999</v>
      </c>
      <c r="V169" s="13">
        <f t="shared" si="17"/>
        <v>1468.8</v>
      </c>
    </row>
    <row r="170" spans="1:22" ht="16.5" customHeight="1">
      <c r="A170" s="1">
        <v>169</v>
      </c>
      <c r="B170" s="128"/>
      <c r="C170" s="103" t="s">
        <v>93</v>
      </c>
      <c r="D170" s="100" t="s">
        <v>182</v>
      </c>
      <c r="E170" s="128"/>
      <c r="F170" s="110">
        <v>20</v>
      </c>
      <c r="G170" s="102">
        <v>5.0999999999999996</v>
      </c>
      <c r="H170" s="106">
        <v>96</v>
      </c>
      <c r="I170" s="107"/>
      <c r="J170" s="1">
        <f t="shared" si="12"/>
        <v>1</v>
      </c>
      <c r="K170" s="8">
        <f t="shared" si="13"/>
        <v>0</v>
      </c>
      <c r="L170" s="8">
        <f t="shared" si="14"/>
        <v>0</v>
      </c>
      <c r="M170" s="7"/>
      <c r="N170" s="6">
        <f t="shared" si="15"/>
        <v>0</v>
      </c>
      <c r="U170" s="13">
        <f t="shared" si="16"/>
        <v>5.0999999999999996</v>
      </c>
      <c r="V170" s="13">
        <f t="shared" si="17"/>
        <v>489.59999999999997</v>
      </c>
    </row>
    <row r="171" spans="1:22" ht="16.5" customHeight="1">
      <c r="A171" s="1">
        <v>170</v>
      </c>
      <c r="B171" s="128"/>
      <c r="C171" s="103" t="s">
        <v>95</v>
      </c>
      <c r="D171" s="100">
        <v>0.58333333333333337</v>
      </c>
      <c r="E171" s="129"/>
      <c r="F171" s="110">
        <v>25</v>
      </c>
      <c r="G171" s="102">
        <v>5.0999999999999996</v>
      </c>
      <c r="H171" s="106">
        <v>96</v>
      </c>
      <c r="I171" s="119" t="s">
        <v>183</v>
      </c>
      <c r="J171" s="1">
        <f t="shared" si="12"/>
        <v>2</v>
      </c>
      <c r="K171" s="8">
        <f t="shared" si="13"/>
        <v>0</v>
      </c>
      <c r="L171" s="8">
        <f t="shared" si="14"/>
        <v>0</v>
      </c>
      <c r="M171" s="7"/>
      <c r="N171" s="6">
        <f t="shared" si="15"/>
        <v>0</v>
      </c>
      <c r="U171" s="13">
        <f t="shared" si="16"/>
        <v>10.199999999999999</v>
      </c>
      <c r="V171" s="13">
        <f t="shared" si="17"/>
        <v>979.19999999999993</v>
      </c>
    </row>
    <row r="172" spans="1:22" ht="16.5" customHeight="1">
      <c r="A172" s="1">
        <v>171</v>
      </c>
      <c r="B172" s="128"/>
      <c r="C172" s="103" t="s">
        <v>95</v>
      </c>
      <c r="D172" s="100">
        <v>0.375</v>
      </c>
      <c r="E172" s="127" t="s">
        <v>184</v>
      </c>
      <c r="F172" s="110">
        <v>45</v>
      </c>
      <c r="G172" s="102">
        <v>5.4</v>
      </c>
      <c r="H172" s="106">
        <v>96</v>
      </c>
      <c r="I172" s="107"/>
      <c r="J172" s="1">
        <f t="shared" si="12"/>
        <v>3</v>
      </c>
      <c r="K172" s="8">
        <f t="shared" si="13"/>
        <v>0</v>
      </c>
      <c r="L172" s="8">
        <f t="shared" si="14"/>
        <v>0</v>
      </c>
      <c r="M172" s="7"/>
      <c r="N172" s="6">
        <f t="shared" si="15"/>
        <v>0</v>
      </c>
      <c r="U172" s="13">
        <f t="shared" si="16"/>
        <v>16.200000000000003</v>
      </c>
      <c r="V172" s="13">
        <f t="shared" si="17"/>
        <v>1555.2000000000003</v>
      </c>
    </row>
    <row r="173" spans="1:22" ht="16.5" customHeight="1">
      <c r="A173" s="1">
        <v>172</v>
      </c>
      <c r="B173" s="128"/>
      <c r="C173" s="103" t="s">
        <v>93</v>
      </c>
      <c r="D173" s="100">
        <v>0.54861111111111105</v>
      </c>
      <c r="E173" s="128"/>
      <c r="F173" s="110">
        <v>20</v>
      </c>
      <c r="G173" s="102">
        <v>5.4</v>
      </c>
      <c r="H173" s="106">
        <v>96</v>
      </c>
      <c r="I173" s="107"/>
      <c r="J173" s="1">
        <f t="shared" si="12"/>
        <v>1</v>
      </c>
      <c r="K173" s="8">
        <f t="shared" si="13"/>
        <v>0</v>
      </c>
      <c r="L173" s="8">
        <f t="shared" si="14"/>
        <v>0</v>
      </c>
      <c r="M173" s="7"/>
      <c r="N173" s="6">
        <f t="shared" si="15"/>
        <v>0</v>
      </c>
      <c r="U173" s="13">
        <f t="shared" si="16"/>
        <v>5.4</v>
      </c>
      <c r="V173" s="13">
        <f t="shared" si="17"/>
        <v>518.40000000000009</v>
      </c>
    </row>
    <row r="174" spans="1:22" ht="16.5" customHeight="1">
      <c r="A174" s="1">
        <v>173</v>
      </c>
      <c r="B174" s="129"/>
      <c r="C174" s="103" t="s">
        <v>93</v>
      </c>
      <c r="D174" s="100">
        <v>0.58333333333333337</v>
      </c>
      <c r="E174" s="129"/>
      <c r="F174" s="110">
        <v>25</v>
      </c>
      <c r="G174" s="102">
        <v>5.4</v>
      </c>
      <c r="H174" s="106">
        <v>96</v>
      </c>
      <c r="I174" s="119" t="s">
        <v>183</v>
      </c>
      <c r="J174" s="1">
        <f t="shared" si="12"/>
        <v>2</v>
      </c>
      <c r="K174" s="8">
        <f t="shared" si="13"/>
        <v>0</v>
      </c>
      <c r="L174" s="8">
        <f t="shared" si="14"/>
        <v>0</v>
      </c>
      <c r="M174" s="7"/>
      <c r="N174" s="6">
        <f t="shared" si="15"/>
        <v>0</v>
      </c>
      <c r="U174" s="13">
        <f t="shared" si="16"/>
        <v>10.8</v>
      </c>
      <c r="V174" s="13">
        <f t="shared" si="17"/>
        <v>1036.8000000000002</v>
      </c>
    </row>
    <row r="175" spans="1:22" ht="16.5" customHeight="1">
      <c r="A175" s="1">
        <v>174</v>
      </c>
      <c r="B175" s="127" t="s">
        <v>185</v>
      </c>
      <c r="C175" s="103" t="s">
        <v>93</v>
      </c>
      <c r="D175" s="100" t="s">
        <v>186</v>
      </c>
      <c r="E175" s="127" t="s">
        <v>187</v>
      </c>
      <c r="F175" s="110">
        <v>74</v>
      </c>
      <c r="G175" s="102">
        <v>4</v>
      </c>
      <c r="H175" s="106">
        <v>96</v>
      </c>
      <c r="I175" s="107"/>
      <c r="J175" s="1">
        <f t="shared" si="12"/>
        <v>4</v>
      </c>
      <c r="K175" s="8">
        <f t="shared" si="13"/>
        <v>0</v>
      </c>
      <c r="L175" s="8">
        <f t="shared" si="14"/>
        <v>0</v>
      </c>
      <c r="M175" s="7"/>
      <c r="N175" s="6">
        <f t="shared" si="15"/>
        <v>0</v>
      </c>
      <c r="U175" s="13">
        <f t="shared" si="16"/>
        <v>16</v>
      </c>
      <c r="V175" s="13">
        <f t="shared" si="17"/>
        <v>1536</v>
      </c>
    </row>
    <row r="176" spans="1:22" ht="16.5" customHeight="1">
      <c r="A176" s="1">
        <v>175</v>
      </c>
      <c r="B176" s="128"/>
      <c r="C176" s="103" t="s">
        <v>95</v>
      </c>
      <c r="D176" s="100">
        <v>0.53125</v>
      </c>
      <c r="E176" s="128"/>
      <c r="F176" s="110">
        <v>24</v>
      </c>
      <c r="G176" s="102">
        <v>4</v>
      </c>
      <c r="H176" s="106">
        <v>96</v>
      </c>
      <c r="I176" s="107"/>
      <c r="J176" s="1">
        <f t="shared" si="12"/>
        <v>2</v>
      </c>
      <c r="K176" s="8">
        <f t="shared" si="13"/>
        <v>0</v>
      </c>
      <c r="L176" s="8">
        <f t="shared" si="14"/>
        <v>0</v>
      </c>
      <c r="M176" s="7"/>
      <c r="N176" s="6">
        <f t="shared" si="15"/>
        <v>0</v>
      </c>
      <c r="U176" s="13">
        <f t="shared" si="16"/>
        <v>8</v>
      </c>
      <c r="V176" s="13">
        <f t="shared" si="17"/>
        <v>768</v>
      </c>
    </row>
    <row r="177" spans="1:22" ht="16.5" customHeight="1">
      <c r="A177" s="1">
        <v>176</v>
      </c>
      <c r="B177" s="128"/>
      <c r="C177" s="103" t="s">
        <v>95</v>
      </c>
      <c r="D177" s="100">
        <v>0.5625</v>
      </c>
      <c r="E177" s="128"/>
      <c r="F177" s="110">
        <v>25</v>
      </c>
      <c r="G177" s="102">
        <v>4</v>
      </c>
      <c r="H177" s="106">
        <v>96</v>
      </c>
      <c r="I177" s="107"/>
      <c r="J177" s="1">
        <f t="shared" si="12"/>
        <v>2</v>
      </c>
      <c r="K177" s="8">
        <f t="shared" si="13"/>
        <v>0</v>
      </c>
      <c r="L177" s="8">
        <f t="shared" si="14"/>
        <v>0</v>
      </c>
      <c r="M177" s="7"/>
      <c r="N177" s="6">
        <f t="shared" si="15"/>
        <v>0</v>
      </c>
      <c r="U177" s="13">
        <f t="shared" si="16"/>
        <v>8</v>
      </c>
      <c r="V177" s="13">
        <f t="shared" si="17"/>
        <v>768</v>
      </c>
    </row>
    <row r="178" spans="1:22" ht="16.5" customHeight="1">
      <c r="A178" s="1">
        <v>177</v>
      </c>
      <c r="B178" s="128"/>
      <c r="C178" s="103" t="s">
        <v>95</v>
      </c>
      <c r="D178" s="100">
        <v>0.59375</v>
      </c>
      <c r="E178" s="129"/>
      <c r="F178" s="110">
        <v>25</v>
      </c>
      <c r="G178" s="102">
        <v>4</v>
      </c>
      <c r="H178" s="106">
        <v>96</v>
      </c>
      <c r="I178" s="107"/>
      <c r="J178" s="1">
        <f t="shared" si="12"/>
        <v>2</v>
      </c>
      <c r="K178" s="8">
        <f t="shared" si="13"/>
        <v>0</v>
      </c>
      <c r="L178" s="8">
        <f t="shared" si="14"/>
        <v>0</v>
      </c>
      <c r="M178" s="7"/>
      <c r="N178" s="6">
        <f t="shared" si="15"/>
        <v>0</v>
      </c>
      <c r="U178" s="13">
        <f t="shared" si="16"/>
        <v>8</v>
      </c>
      <c r="V178" s="13">
        <f t="shared" si="17"/>
        <v>768</v>
      </c>
    </row>
    <row r="179" spans="1:22" ht="16.5" customHeight="1">
      <c r="A179" s="1">
        <v>178</v>
      </c>
      <c r="B179" s="128"/>
      <c r="C179" s="103" t="s">
        <v>93</v>
      </c>
      <c r="D179" s="100" t="s">
        <v>188</v>
      </c>
      <c r="E179" s="127" t="s">
        <v>189</v>
      </c>
      <c r="F179" s="110">
        <v>48</v>
      </c>
      <c r="G179" s="102">
        <v>4</v>
      </c>
      <c r="H179" s="106">
        <v>96</v>
      </c>
      <c r="I179" s="107"/>
      <c r="J179" s="1">
        <f t="shared" si="12"/>
        <v>3</v>
      </c>
      <c r="K179" s="8">
        <f t="shared" si="13"/>
        <v>0</v>
      </c>
      <c r="L179" s="8">
        <f t="shared" si="14"/>
        <v>0</v>
      </c>
      <c r="M179" s="7"/>
      <c r="N179" s="6">
        <f t="shared" si="15"/>
        <v>0</v>
      </c>
      <c r="U179" s="13">
        <f t="shared" si="16"/>
        <v>12</v>
      </c>
      <c r="V179" s="13">
        <f t="shared" si="17"/>
        <v>1152</v>
      </c>
    </row>
    <row r="180" spans="1:22" ht="16.5" customHeight="1">
      <c r="A180" s="1">
        <v>179</v>
      </c>
      <c r="B180" s="128"/>
      <c r="C180" s="103" t="s">
        <v>95</v>
      </c>
      <c r="D180" s="100">
        <v>0.53125</v>
      </c>
      <c r="E180" s="128"/>
      <c r="F180" s="110">
        <v>24</v>
      </c>
      <c r="G180" s="102">
        <v>4</v>
      </c>
      <c r="H180" s="106">
        <v>96</v>
      </c>
      <c r="I180" s="107"/>
      <c r="J180" s="1">
        <f t="shared" si="12"/>
        <v>2</v>
      </c>
      <c r="K180" s="8">
        <f t="shared" si="13"/>
        <v>0</v>
      </c>
      <c r="L180" s="8">
        <f t="shared" si="14"/>
        <v>0</v>
      </c>
      <c r="M180" s="7"/>
      <c r="N180" s="6">
        <f t="shared" si="15"/>
        <v>0</v>
      </c>
      <c r="U180" s="13">
        <f t="shared" si="16"/>
        <v>8</v>
      </c>
      <c r="V180" s="13">
        <f t="shared" si="17"/>
        <v>768</v>
      </c>
    </row>
    <row r="181" spans="1:22" ht="16.5" customHeight="1">
      <c r="A181" s="1">
        <v>180</v>
      </c>
      <c r="B181" s="129"/>
      <c r="C181" s="103" t="s">
        <v>95</v>
      </c>
      <c r="D181" s="100">
        <v>0.59375</v>
      </c>
      <c r="E181" s="129"/>
      <c r="F181" s="110">
        <v>24</v>
      </c>
      <c r="G181" s="102">
        <v>4</v>
      </c>
      <c r="H181" s="106">
        <v>96</v>
      </c>
      <c r="I181" s="107"/>
      <c r="J181" s="1">
        <f t="shared" si="12"/>
        <v>2</v>
      </c>
      <c r="K181" s="8">
        <f t="shared" si="13"/>
        <v>0</v>
      </c>
      <c r="L181" s="8">
        <f t="shared" si="14"/>
        <v>0</v>
      </c>
      <c r="M181" s="7"/>
      <c r="N181" s="6">
        <f t="shared" si="15"/>
        <v>0</v>
      </c>
      <c r="U181" s="13">
        <f t="shared" si="16"/>
        <v>8</v>
      </c>
      <c r="V181" s="13">
        <f t="shared" si="17"/>
        <v>768</v>
      </c>
    </row>
    <row r="182" spans="1:22" ht="16.5" customHeight="1">
      <c r="A182" s="1">
        <v>181</v>
      </c>
      <c r="B182" s="127" t="s">
        <v>190</v>
      </c>
      <c r="C182" s="103" t="s">
        <v>95</v>
      </c>
      <c r="D182" s="100">
        <v>0.35416666666666669</v>
      </c>
      <c r="E182" s="127" t="s">
        <v>191</v>
      </c>
      <c r="F182" s="110">
        <v>32</v>
      </c>
      <c r="G182" s="102">
        <v>5</v>
      </c>
      <c r="H182" s="106">
        <v>96</v>
      </c>
      <c r="I182" s="107"/>
      <c r="J182" s="1">
        <f t="shared" si="12"/>
        <v>2</v>
      </c>
      <c r="K182" s="8">
        <f t="shared" si="13"/>
        <v>0</v>
      </c>
      <c r="L182" s="8">
        <f t="shared" si="14"/>
        <v>0</v>
      </c>
      <c r="M182" s="7"/>
      <c r="N182" s="6">
        <f t="shared" si="15"/>
        <v>0</v>
      </c>
      <c r="U182" s="13">
        <f t="shared" si="16"/>
        <v>10</v>
      </c>
      <c r="V182" s="13">
        <f t="shared" si="17"/>
        <v>960</v>
      </c>
    </row>
    <row r="183" spans="1:22" ht="16.5" customHeight="1">
      <c r="A183" s="1">
        <v>182</v>
      </c>
      <c r="B183" s="128"/>
      <c r="C183" s="103" t="s">
        <v>93</v>
      </c>
      <c r="D183" s="100">
        <v>0.61805555555555558</v>
      </c>
      <c r="E183" s="129"/>
      <c r="F183" s="110">
        <v>32</v>
      </c>
      <c r="G183" s="102">
        <v>5</v>
      </c>
      <c r="H183" s="106">
        <v>96</v>
      </c>
      <c r="I183" s="107"/>
      <c r="J183" s="1">
        <f t="shared" si="12"/>
        <v>2</v>
      </c>
      <c r="K183" s="8">
        <f t="shared" si="13"/>
        <v>0</v>
      </c>
      <c r="L183" s="8">
        <f t="shared" si="14"/>
        <v>0</v>
      </c>
      <c r="M183" s="7"/>
      <c r="N183" s="6">
        <f t="shared" si="15"/>
        <v>0</v>
      </c>
      <c r="U183" s="13">
        <f t="shared" si="16"/>
        <v>10</v>
      </c>
      <c r="V183" s="13">
        <f t="shared" si="17"/>
        <v>960</v>
      </c>
    </row>
    <row r="184" spans="1:22" ht="16.5" customHeight="1">
      <c r="A184" s="1">
        <v>183</v>
      </c>
      <c r="B184" s="128"/>
      <c r="C184" s="103" t="s">
        <v>95</v>
      </c>
      <c r="D184" s="100">
        <v>0.35416666666666669</v>
      </c>
      <c r="E184" s="127" t="s">
        <v>192</v>
      </c>
      <c r="F184" s="110">
        <v>12</v>
      </c>
      <c r="G184" s="102">
        <v>3</v>
      </c>
      <c r="H184" s="106">
        <v>96</v>
      </c>
      <c r="I184" s="107"/>
      <c r="J184" s="1">
        <f t="shared" si="12"/>
        <v>1</v>
      </c>
      <c r="K184" s="8">
        <f t="shared" si="13"/>
        <v>0</v>
      </c>
      <c r="L184" s="8">
        <f t="shared" si="14"/>
        <v>0</v>
      </c>
      <c r="M184" s="7"/>
      <c r="N184" s="6">
        <f t="shared" si="15"/>
        <v>0</v>
      </c>
      <c r="U184" s="13">
        <f t="shared" si="16"/>
        <v>3</v>
      </c>
      <c r="V184" s="13">
        <f t="shared" si="17"/>
        <v>288</v>
      </c>
    </row>
    <row r="185" spans="1:22" ht="16.5" customHeight="1">
      <c r="A185" s="1">
        <v>184</v>
      </c>
      <c r="B185" s="128"/>
      <c r="C185" s="103" t="s">
        <v>93</v>
      </c>
      <c r="D185" s="100">
        <v>0.61805555555555558</v>
      </c>
      <c r="E185" s="129"/>
      <c r="F185" s="110">
        <v>12</v>
      </c>
      <c r="G185" s="102">
        <v>3</v>
      </c>
      <c r="H185" s="106">
        <v>96</v>
      </c>
      <c r="I185" s="107"/>
      <c r="J185" s="1">
        <f t="shared" si="12"/>
        <v>1</v>
      </c>
      <c r="K185" s="8">
        <f t="shared" si="13"/>
        <v>0</v>
      </c>
      <c r="L185" s="8">
        <f t="shared" si="14"/>
        <v>0</v>
      </c>
      <c r="M185" s="7"/>
      <c r="N185" s="6">
        <f t="shared" si="15"/>
        <v>0</v>
      </c>
      <c r="U185" s="13">
        <f t="shared" si="16"/>
        <v>3</v>
      </c>
      <c r="V185" s="13">
        <f t="shared" si="17"/>
        <v>288</v>
      </c>
    </row>
    <row r="186" spans="1:22" ht="16.5" customHeight="1">
      <c r="A186" s="1">
        <v>185</v>
      </c>
      <c r="B186" s="128"/>
      <c r="C186" s="103" t="s">
        <v>95</v>
      </c>
      <c r="D186" s="100">
        <v>0.35416666666666669</v>
      </c>
      <c r="E186" s="127" t="s">
        <v>193</v>
      </c>
      <c r="F186" s="110">
        <v>22</v>
      </c>
      <c r="G186" s="102">
        <v>3</v>
      </c>
      <c r="H186" s="106">
        <v>96</v>
      </c>
      <c r="I186" s="107"/>
      <c r="J186" s="1">
        <f t="shared" si="12"/>
        <v>2</v>
      </c>
      <c r="K186" s="8">
        <f t="shared" si="13"/>
        <v>0</v>
      </c>
      <c r="L186" s="8">
        <f t="shared" si="14"/>
        <v>0</v>
      </c>
      <c r="M186" s="7"/>
      <c r="N186" s="6">
        <f t="shared" si="15"/>
        <v>0</v>
      </c>
      <c r="U186" s="13">
        <f t="shared" si="16"/>
        <v>6</v>
      </c>
      <c r="V186" s="13">
        <f t="shared" si="17"/>
        <v>576</v>
      </c>
    </row>
    <row r="187" spans="1:22" ht="16.5" customHeight="1">
      <c r="A187" s="1">
        <v>186</v>
      </c>
      <c r="B187" s="128"/>
      <c r="C187" s="103" t="s">
        <v>93</v>
      </c>
      <c r="D187" s="100">
        <v>0.61805555555555558</v>
      </c>
      <c r="E187" s="129"/>
      <c r="F187" s="110">
        <v>22</v>
      </c>
      <c r="G187" s="102">
        <v>3</v>
      </c>
      <c r="H187" s="106">
        <v>96</v>
      </c>
      <c r="I187" s="107"/>
      <c r="J187" s="1">
        <f t="shared" si="12"/>
        <v>2</v>
      </c>
      <c r="K187" s="8">
        <f t="shared" si="13"/>
        <v>0</v>
      </c>
      <c r="L187" s="8">
        <f t="shared" si="14"/>
        <v>0</v>
      </c>
      <c r="M187" s="7"/>
      <c r="N187" s="6">
        <f t="shared" si="15"/>
        <v>0</v>
      </c>
      <c r="U187" s="13">
        <f t="shared" si="16"/>
        <v>6</v>
      </c>
      <c r="V187" s="13">
        <f t="shared" si="17"/>
        <v>576</v>
      </c>
    </row>
    <row r="188" spans="1:22" ht="16.5" customHeight="1">
      <c r="A188" s="1">
        <v>187</v>
      </c>
      <c r="B188" s="128"/>
      <c r="C188" s="103" t="s">
        <v>95</v>
      </c>
      <c r="D188" s="100">
        <v>0.35416666666666669</v>
      </c>
      <c r="E188" s="127" t="s">
        <v>194</v>
      </c>
      <c r="F188" s="110">
        <v>17</v>
      </c>
      <c r="G188" s="102">
        <v>4</v>
      </c>
      <c r="H188" s="106">
        <v>96</v>
      </c>
      <c r="I188" s="107"/>
      <c r="J188" s="1">
        <f t="shared" si="12"/>
        <v>1</v>
      </c>
      <c r="K188" s="8">
        <f t="shared" si="13"/>
        <v>0</v>
      </c>
      <c r="L188" s="8">
        <f t="shared" si="14"/>
        <v>0</v>
      </c>
      <c r="M188" s="7"/>
      <c r="N188" s="6">
        <f t="shared" si="15"/>
        <v>0</v>
      </c>
      <c r="U188" s="13">
        <f t="shared" si="16"/>
        <v>4</v>
      </c>
      <c r="V188" s="13">
        <f t="shared" si="17"/>
        <v>384</v>
      </c>
    </row>
    <row r="189" spans="1:22" ht="16.5" customHeight="1">
      <c r="A189" s="1">
        <v>188</v>
      </c>
      <c r="B189" s="128"/>
      <c r="C189" s="103" t="s">
        <v>93</v>
      </c>
      <c r="D189" s="100">
        <v>0.61805555555555558</v>
      </c>
      <c r="E189" s="129"/>
      <c r="F189" s="110">
        <v>17</v>
      </c>
      <c r="G189" s="102">
        <v>4</v>
      </c>
      <c r="H189" s="106">
        <v>96</v>
      </c>
      <c r="I189" s="107"/>
      <c r="J189" s="1">
        <f t="shared" si="12"/>
        <v>1</v>
      </c>
      <c r="K189" s="8">
        <f t="shared" si="13"/>
        <v>0</v>
      </c>
      <c r="L189" s="8">
        <f t="shared" si="14"/>
        <v>0</v>
      </c>
      <c r="M189" s="7"/>
      <c r="N189" s="6">
        <f t="shared" si="15"/>
        <v>0</v>
      </c>
      <c r="U189" s="13">
        <f t="shared" si="16"/>
        <v>4</v>
      </c>
      <c r="V189" s="13">
        <f t="shared" si="17"/>
        <v>384</v>
      </c>
    </row>
    <row r="190" spans="1:22" ht="16.5" customHeight="1">
      <c r="A190" s="1">
        <v>189</v>
      </c>
      <c r="B190" s="128"/>
      <c r="C190" s="103" t="s">
        <v>95</v>
      </c>
      <c r="D190" s="100">
        <v>0.36458333333333331</v>
      </c>
      <c r="E190" s="127" t="s">
        <v>195</v>
      </c>
      <c r="F190" s="110">
        <v>43</v>
      </c>
      <c r="G190" s="102">
        <v>4</v>
      </c>
      <c r="H190" s="106">
        <v>96</v>
      </c>
      <c r="I190" s="107"/>
      <c r="J190" s="1">
        <f t="shared" ref="J190:J253" si="18">ROUNDUP(F190/20,0)</f>
        <v>3</v>
      </c>
      <c r="K190" s="8">
        <f t="shared" ref="K190:K253" si="19">$P$3*J190*G190</f>
        <v>0</v>
      </c>
      <c r="L190" s="8">
        <f t="shared" ref="L190:L253" si="20">$P$3*J190*G190*H190</f>
        <v>0</v>
      </c>
      <c r="M190" s="7"/>
      <c r="N190" s="6">
        <f t="shared" ref="N190:N253" si="21">IFERROR(K190/M190,0)</f>
        <v>0</v>
      </c>
      <c r="U190" s="13">
        <f t="shared" si="16"/>
        <v>12</v>
      </c>
      <c r="V190" s="13">
        <f t="shared" si="17"/>
        <v>1152</v>
      </c>
    </row>
    <row r="191" spans="1:22" ht="16.5" customHeight="1">
      <c r="A191" s="1">
        <v>190</v>
      </c>
      <c r="B191" s="128"/>
      <c r="C191" s="103" t="s">
        <v>93</v>
      </c>
      <c r="D191" s="100">
        <v>0.61805555555555558</v>
      </c>
      <c r="E191" s="129"/>
      <c r="F191" s="110">
        <v>43</v>
      </c>
      <c r="G191" s="102">
        <v>4</v>
      </c>
      <c r="H191" s="106">
        <v>96</v>
      </c>
      <c r="I191" s="107"/>
      <c r="J191" s="1">
        <f t="shared" si="18"/>
        <v>3</v>
      </c>
      <c r="K191" s="8">
        <f t="shared" si="19"/>
        <v>0</v>
      </c>
      <c r="L191" s="8">
        <f t="shared" si="20"/>
        <v>0</v>
      </c>
      <c r="M191" s="7"/>
      <c r="N191" s="6">
        <f t="shared" si="21"/>
        <v>0</v>
      </c>
      <c r="U191" s="13">
        <f t="shared" si="16"/>
        <v>12</v>
      </c>
      <c r="V191" s="13">
        <f t="shared" si="17"/>
        <v>1152</v>
      </c>
    </row>
    <row r="192" spans="1:22" ht="16.5" customHeight="1">
      <c r="A192" s="1">
        <v>191</v>
      </c>
      <c r="B192" s="128"/>
      <c r="C192" s="103" t="s">
        <v>95</v>
      </c>
      <c r="D192" s="100">
        <v>0.36458333333333331</v>
      </c>
      <c r="E192" s="127" t="s">
        <v>196</v>
      </c>
      <c r="F192" s="110">
        <v>23</v>
      </c>
      <c r="G192" s="102">
        <v>3</v>
      </c>
      <c r="H192" s="106">
        <v>96</v>
      </c>
      <c r="I192" s="107"/>
      <c r="J192" s="1">
        <f t="shared" si="18"/>
        <v>2</v>
      </c>
      <c r="K192" s="8">
        <f t="shared" si="19"/>
        <v>0</v>
      </c>
      <c r="L192" s="8">
        <f t="shared" si="20"/>
        <v>0</v>
      </c>
      <c r="M192" s="7"/>
      <c r="N192" s="6">
        <f t="shared" si="21"/>
        <v>0</v>
      </c>
      <c r="U192" s="13">
        <f t="shared" si="16"/>
        <v>6</v>
      </c>
      <c r="V192" s="13">
        <f t="shared" si="17"/>
        <v>576</v>
      </c>
    </row>
    <row r="193" spans="1:22" ht="16.5" customHeight="1">
      <c r="A193" s="1">
        <v>192</v>
      </c>
      <c r="B193" s="128"/>
      <c r="C193" s="103" t="s">
        <v>93</v>
      </c>
      <c r="D193" s="100">
        <v>0.61805555555555558</v>
      </c>
      <c r="E193" s="129"/>
      <c r="F193" s="110">
        <v>23</v>
      </c>
      <c r="G193" s="102">
        <v>3</v>
      </c>
      <c r="H193" s="106">
        <v>96</v>
      </c>
      <c r="I193" s="107"/>
      <c r="J193" s="1">
        <f t="shared" si="18"/>
        <v>2</v>
      </c>
      <c r="K193" s="8">
        <f t="shared" si="19"/>
        <v>0</v>
      </c>
      <c r="L193" s="8">
        <f t="shared" si="20"/>
        <v>0</v>
      </c>
      <c r="M193" s="7"/>
      <c r="N193" s="6">
        <f t="shared" si="21"/>
        <v>0</v>
      </c>
      <c r="U193" s="13">
        <f t="shared" si="16"/>
        <v>6</v>
      </c>
      <c r="V193" s="13">
        <f t="shared" si="17"/>
        <v>576</v>
      </c>
    </row>
    <row r="194" spans="1:22" ht="16.5" customHeight="1">
      <c r="A194" s="1">
        <v>193</v>
      </c>
      <c r="B194" s="128"/>
      <c r="C194" s="103" t="s">
        <v>95</v>
      </c>
      <c r="D194" s="100">
        <v>0.35416666666666669</v>
      </c>
      <c r="E194" s="127" t="s">
        <v>197</v>
      </c>
      <c r="F194" s="110">
        <v>13</v>
      </c>
      <c r="G194" s="102">
        <v>4</v>
      </c>
      <c r="H194" s="106">
        <v>96</v>
      </c>
      <c r="I194" s="131" t="s">
        <v>132</v>
      </c>
      <c r="J194" s="1">
        <f t="shared" si="18"/>
        <v>1</v>
      </c>
      <c r="K194" s="8">
        <f t="shared" si="19"/>
        <v>0</v>
      </c>
      <c r="L194" s="8">
        <f t="shared" si="20"/>
        <v>0</v>
      </c>
      <c r="M194" s="7"/>
      <c r="N194" s="6">
        <f t="shared" si="21"/>
        <v>0</v>
      </c>
      <c r="U194" s="13">
        <f t="shared" si="16"/>
        <v>4</v>
      </c>
      <c r="V194" s="13">
        <f t="shared" si="17"/>
        <v>384</v>
      </c>
    </row>
    <row r="195" spans="1:22" ht="16.5" customHeight="1">
      <c r="A195" s="1">
        <v>194</v>
      </c>
      <c r="B195" s="128"/>
      <c r="C195" s="103" t="s">
        <v>93</v>
      </c>
      <c r="D195" s="100">
        <v>0.61805555555555558</v>
      </c>
      <c r="E195" s="129"/>
      <c r="F195" s="110">
        <v>13</v>
      </c>
      <c r="G195" s="102">
        <v>4</v>
      </c>
      <c r="H195" s="106">
        <v>96</v>
      </c>
      <c r="I195" s="133"/>
      <c r="J195" s="1">
        <f t="shared" si="18"/>
        <v>1</v>
      </c>
      <c r="K195" s="8">
        <f t="shared" si="19"/>
        <v>0</v>
      </c>
      <c r="L195" s="8">
        <f t="shared" si="20"/>
        <v>0</v>
      </c>
      <c r="M195" s="7"/>
      <c r="N195" s="6">
        <f t="shared" si="21"/>
        <v>0</v>
      </c>
      <c r="U195" s="13">
        <f t="shared" ref="U195:U258" si="22">IFERROR(G195*J195,0)</f>
        <v>4</v>
      </c>
      <c r="V195" s="13">
        <f t="shared" ref="V195:V258" si="23">IFERROR(U195*H195,0)</f>
        <v>384</v>
      </c>
    </row>
    <row r="196" spans="1:22" ht="16.5" customHeight="1">
      <c r="A196" s="1">
        <v>195</v>
      </c>
      <c r="B196" s="128"/>
      <c r="C196" s="103" t="s">
        <v>95</v>
      </c>
      <c r="D196" s="100">
        <v>0.35416666666666669</v>
      </c>
      <c r="E196" s="127" t="s">
        <v>198</v>
      </c>
      <c r="F196" s="110">
        <v>17</v>
      </c>
      <c r="G196" s="102">
        <v>5</v>
      </c>
      <c r="H196" s="106">
        <v>96</v>
      </c>
      <c r="I196" s="107"/>
      <c r="J196" s="1">
        <f t="shared" si="18"/>
        <v>1</v>
      </c>
      <c r="K196" s="8">
        <f t="shared" si="19"/>
        <v>0</v>
      </c>
      <c r="L196" s="8">
        <f t="shared" si="20"/>
        <v>0</v>
      </c>
      <c r="M196" s="7"/>
      <c r="N196" s="6">
        <f t="shared" si="21"/>
        <v>0</v>
      </c>
      <c r="U196" s="13">
        <f t="shared" si="22"/>
        <v>5</v>
      </c>
      <c r="V196" s="13">
        <f t="shared" si="23"/>
        <v>480</v>
      </c>
    </row>
    <row r="197" spans="1:22" ht="16.5" customHeight="1">
      <c r="A197" s="1">
        <v>196</v>
      </c>
      <c r="B197" s="129"/>
      <c r="C197" s="103" t="s">
        <v>93</v>
      </c>
      <c r="D197" s="100">
        <v>0.61805555555555558</v>
      </c>
      <c r="E197" s="129"/>
      <c r="F197" s="110">
        <v>17</v>
      </c>
      <c r="G197" s="102">
        <v>5</v>
      </c>
      <c r="H197" s="106">
        <v>96</v>
      </c>
      <c r="I197" s="107"/>
      <c r="J197" s="1">
        <f t="shared" si="18"/>
        <v>1</v>
      </c>
      <c r="K197" s="8">
        <f t="shared" si="19"/>
        <v>0</v>
      </c>
      <c r="L197" s="8">
        <f t="shared" si="20"/>
        <v>0</v>
      </c>
      <c r="M197" s="7"/>
      <c r="N197" s="6">
        <f t="shared" si="21"/>
        <v>0</v>
      </c>
      <c r="U197" s="13">
        <f t="shared" si="22"/>
        <v>5</v>
      </c>
      <c r="V197" s="13">
        <f t="shared" si="23"/>
        <v>480</v>
      </c>
    </row>
    <row r="198" spans="1:22" ht="16.5" customHeight="1">
      <c r="A198" s="1">
        <v>197</v>
      </c>
      <c r="B198" s="127" t="s">
        <v>199</v>
      </c>
      <c r="C198" s="103" t="s">
        <v>95</v>
      </c>
      <c r="D198" s="100">
        <v>0.375</v>
      </c>
      <c r="E198" s="127" t="s">
        <v>200</v>
      </c>
      <c r="F198" s="110">
        <v>20</v>
      </c>
      <c r="G198" s="102">
        <v>4</v>
      </c>
      <c r="H198" s="106">
        <v>96</v>
      </c>
      <c r="I198" s="107"/>
      <c r="J198" s="1">
        <f t="shared" si="18"/>
        <v>1</v>
      </c>
      <c r="K198" s="8">
        <f t="shared" si="19"/>
        <v>0</v>
      </c>
      <c r="L198" s="8">
        <f t="shared" si="20"/>
        <v>0</v>
      </c>
      <c r="M198" s="7"/>
      <c r="N198" s="6">
        <f t="shared" si="21"/>
        <v>0</v>
      </c>
      <c r="U198" s="13">
        <f t="shared" si="22"/>
        <v>4</v>
      </c>
      <c r="V198" s="13">
        <f t="shared" si="23"/>
        <v>384</v>
      </c>
    </row>
    <row r="199" spans="1:22" ht="16.5" customHeight="1">
      <c r="A199" s="1">
        <v>198</v>
      </c>
      <c r="B199" s="128"/>
      <c r="C199" s="103" t="s">
        <v>93</v>
      </c>
      <c r="D199" s="100" t="s">
        <v>201</v>
      </c>
      <c r="E199" s="129"/>
      <c r="F199" s="110">
        <v>20</v>
      </c>
      <c r="G199" s="102">
        <v>4</v>
      </c>
      <c r="H199" s="106">
        <v>96</v>
      </c>
      <c r="I199" s="107"/>
      <c r="J199" s="1">
        <f t="shared" si="18"/>
        <v>1</v>
      </c>
      <c r="K199" s="8">
        <f t="shared" si="19"/>
        <v>0</v>
      </c>
      <c r="L199" s="8">
        <f t="shared" si="20"/>
        <v>0</v>
      </c>
      <c r="M199" s="7"/>
      <c r="N199" s="6">
        <f t="shared" si="21"/>
        <v>0</v>
      </c>
      <c r="U199" s="13">
        <f t="shared" si="22"/>
        <v>4</v>
      </c>
      <c r="V199" s="13">
        <f t="shared" si="23"/>
        <v>384</v>
      </c>
    </row>
    <row r="200" spans="1:22" ht="16.5" customHeight="1">
      <c r="A200" s="1">
        <v>199</v>
      </c>
      <c r="B200" s="128"/>
      <c r="C200" s="103" t="s">
        <v>95</v>
      </c>
      <c r="D200" s="100">
        <v>0.375</v>
      </c>
      <c r="E200" s="127" t="s">
        <v>202</v>
      </c>
      <c r="F200" s="110">
        <v>9</v>
      </c>
      <c r="G200" s="102">
        <v>4</v>
      </c>
      <c r="H200" s="106">
        <v>96</v>
      </c>
      <c r="I200" s="107"/>
      <c r="J200" s="1">
        <f t="shared" si="18"/>
        <v>1</v>
      </c>
      <c r="K200" s="8">
        <f t="shared" si="19"/>
        <v>0</v>
      </c>
      <c r="L200" s="8">
        <f t="shared" si="20"/>
        <v>0</v>
      </c>
      <c r="M200" s="7"/>
      <c r="N200" s="6">
        <f t="shared" si="21"/>
        <v>0</v>
      </c>
      <c r="U200" s="13">
        <f t="shared" si="22"/>
        <v>4</v>
      </c>
      <c r="V200" s="13">
        <f t="shared" si="23"/>
        <v>384</v>
      </c>
    </row>
    <row r="201" spans="1:22" ht="16.5" customHeight="1">
      <c r="A201" s="1">
        <v>200</v>
      </c>
      <c r="B201" s="129"/>
      <c r="C201" s="103" t="s">
        <v>93</v>
      </c>
      <c r="D201" s="100" t="s">
        <v>201</v>
      </c>
      <c r="E201" s="129"/>
      <c r="F201" s="110">
        <v>9</v>
      </c>
      <c r="G201" s="102">
        <v>4</v>
      </c>
      <c r="H201" s="106">
        <v>96</v>
      </c>
      <c r="I201" s="107"/>
      <c r="J201" s="1">
        <f t="shared" si="18"/>
        <v>1</v>
      </c>
      <c r="K201" s="8">
        <f t="shared" si="19"/>
        <v>0</v>
      </c>
      <c r="L201" s="8">
        <f t="shared" si="20"/>
        <v>0</v>
      </c>
      <c r="M201" s="7"/>
      <c r="N201" s="6">
        <f t="shared" si="21"/>
        <v>0</v>
      </c>
      <c r="U201" s="13">
        <f t="shared" si="22"/>
        <v>4</v>
      </c>
      <c r="V201" s="13">
        <f t="shared" si="23"/>
        <v>384</v>
      </c>
    </row>
    <row r="202" spans="1:22" ht="16.5" customHeight="1">
      <c r="A202" s="1">
        <v>201</v>
      </c>
      <c r="B202" s="127" t="s">
        <v>203</v>
      </c>
      <c r="C202" s="103" t="s">
        <v>95</v>
      </c>
      <c r="D202" s="100">
        <v>0.375</v>
      </c>
      <c r="E202" s="127" t="s">
        <v>204</v>
      </c>
      <c r="F202" s="110">
        <v>43</v>
      </c>
      <c r="G202" s="102">
        <v>6.5</v>
      </c>
      <c r="H202" s="106">
        <v>96</v>
      </c>
      <c r="I202" s="131" t="s">
        <v>205</v>
      </c>
      <c r="J202" s="1">
        <f t="shared" si="18"/>
        <v>3</v>
      </c>
      <c r="K202" s="8">
        <f t="shared" si="19"/>
        <v>0</v>
      </c>
      <c r="L202" s="8">
        <f t="shared" si="20"/>
        <v>0</v>
      </c>
      <c r="M202" s="7"/>
      <c r="N202" s="6">
        <f t="shared" si="21"/>
        <v>0</v>
      </c>
      <c r="U202" s="13">
        <f t="shared" si="22"/>
        <v>19.5</v>
      </c>
      <c r="V202" s="13">
        <f t="shared" si="23"/>
        <v>1872</v>
      </c>
    </row>
    <row r="203" spans="1:22" ht="16.5" customHeight="1">
      <c r="A203" s="1">
        <v>202</v>
      </c>
      <c r="B203" s="128"/>
      <c r="C203" s="103" t="s">
        <v>93</v>
      </c>
      <c r="D203" s="100">
        <v>0.55555555555555558</v>
      </c>
      <c r="E203" s="128"/>
      <c r="F203" s="110">
        <v>20</v>
      </c>
      <c r="G203" s="102">
        <v>6.5</v>
      </c>
      <c r="H203" s="106">
        <v>96</v>
      </c>
      <c r="I203" s="132"/>
      <c r="J203" s="1">
        <f t="shared" si="18"/>
        <v>1</v>
      </c>
      <c r="K203" s="8">
        <f t="shared" si="19"/>
        <v>0</v>
      </c>
      <c r="L203" s="8">
        <f t="shared" si="20"/>
        <v>0</v>
      </c>
      <c r="M203" s="7"/>
      <c r="N203" s="6">
        <f t="shared" si="21"/>
        <v>0</v>
      </c>
      <c r="U203" s="13">
        <f t="shared" si="22"/>
        <v>6.5</v>
      </c>
      <c r="V203" s="13">
        <f t="shared" si="23"/>
        <v>624</v>
      </c>
    </row>
    <row r="204" spans="1:22" ht="16.5" customHeight="1">
      <c r="A204" s="1">
        <v>203</v>
      </c>
      <c r="B204" s="128"/>
      <c r="C204" s="103" t="s">
        <v>95</v>
      </c>
      <c r="D204" s="100">
        <v>0.61805555555555558</v>
      </c>
      <c r="E204" s="129"/>
      <c r="F204" s="110">
        <v>23</v>
      </c>
      <c r="G204" s="102">
        <v>6.5</v>
      </c>
      <c r="H204" s="106">
        <v>96</v>
      </c>
      <c r="I204" s="133"/>
      <c r="J204" s="1">
        <f t="shared" si="18"/>
        <v>2</v>
      </c>
      <c r="K204" s="8">
        <f t="shared" si="19"/>
        <v>0</v>
      </c>
      <c r="L204" s="8">
        <f t="shared" si="20"/>
        <v>0</v>
      </c>
      <c r="M204" s="7"/>
      <c r="N204" s="6">
        <f t="shared" si="21"/>
        <v>0</v>
      </c>
      <c r="U204" s="13">
        <f t="shared" si="22"/>
        <v>13</v>
      </c>
      <c r="V204" s="13">
        <f t="shared" si="23"/>
        <v>1248</v>
      </c>
    </row>
    <row r="205" spans="1:22" ht="16.5" customHeight="1">
      <c r="A205" s="1">
        <v>204</v>
      </c>
      <c r="B205" s="128"/>
      <c r="C205" s="103" t="s">
        <v>95</v>
      </c>
      <c r="D205" s="100">
        <v>0.375</v>
      </c>
      <c r="E205" s="127" t="s">
        <v>206</v>
      </c>
      <c r="F205" s="110">
        <v>17</v>
      </c>
      <c r="G205" s="102">
        <v>7</v>
      </c>
      <c r="H205" s="106">
        <v>96</v>
      </c>
      <c r="I205" s="131" t="s">
        <v>132</v>
      </c>
      <c r="J205" s="1">
        <f t="shared" si="18"/>
        <v>1</v>
      </c>
      <c r="K205" s="8">
        <f t="shared" si="19"/>
        <v>0</v>
      </c>
      <c r="L205" s="8">
        <f t="shared" si="20"/>
        <v>0</v>
      </c>
      <c r="M205" s="7"/>
      <c r="N205" s="6">
        <f t="shared" si="21"/>
        <v>0</v>
      </c>
      <c r="U205" s="13">
        <f t="shared" si="22"/>
        <v>7</v>
      </c>
      <c r="V205" s="13">
        <f t="shared" si="23"/>
        <v>672</v>
      </c>
    </row>
    <row r="206" spans="1:22" ht="16.5" customHeight="1">
      <c r="A206" s="1">
        <v>205</v>
      </c>
      <c r="B206" s="128"/>
      <c r="C206" s="103" t="s">
        <v>93</v>
      </c>
      <c r="D206" s="100">
        <v>0.55555555555555558</v>
      </c>
      <c r="E206" s="128"/>
      <c r="F206" s="110">
        <v>9</v>
      </c>
      <c r="G206" s="102">
        <v>7</v>
      </c>
      <c r="H206" s="106">
        <v>96</v>
      </c>
      <c r="I206" s="132"/>
      <c r="J206" s="1">
        <f t="shared" si="18"/>
        <v>1</v>
      </c>
      <c r="K206" s="8">
        <f t="shared" si="19"/>
        <v>0</v>
      </c>
      <c r="L206" s="8">
        <f t="shared" si="20"/>
        <v>0</v>
      </c>
      <c r="M206" s="7"/>
      <c r="N206" s="6">
        <f t="shared" si="21"/>
        <v>0</v>
      </c>
      <c r="U206" s="13">
        <f t="shared" si="22"/>
        <v>7</v>
      </c>
      <c r="V206" s="13">
        <f t="shared" si="23"/>
        <v>672</v>
      </c>
    </row>
    <row r="207" spans="1:22" ht="16.5" customHeight="1">
      <c r="A207" s="1">
        <v>206</v>
      </c>
      <c r="B207" s="128"/>
      <c r="C207" s="103" t="s">
        <v>95</v>
      </c>
      <c r="D207" s="100">
        <v>0.61805555555555558</v>
      </c>
      <c r="E207" s="129"/>
      <c r="F207" s="110">
        <v>8</v>
      </c>
      <c r="G207" s="102">
        <v>7</v>
      </c>
      <c r="H207" s="106">
        <v>96</v>
      </c>
      <c r="I207" s="133"/>
      <c r="J207" s="1">
        <f t="shared" si="18"/>
        <v>1</v>
      </c>
      <c r="K207" s="8">
        <f t="shared" si="19"/>
        <v>0</v>
      </c>
      <c r="L207" s="8">
        <f t="shared" si="20"/>
        <v>0</v>
      </c>
      <c r="M207" s="7"/>
      <c r="N207" s="6">
        <f t="shared" si="21"/>
        <v>0</v>
      </c>
      <c r="U207" s="13">
        <f t="shared" si="22"/>
        <v>7</v>
      </c>
      <c r="V207" s="13">
        <f t="shared" si="23"/>
        <v>672</v>
      </c>
    </row>
    <row r="208" spans="1:22" ht="16.5" customHeight="1">
      <c r="A208" s="1">
        <v>207</v>
      </c>
      <c r="B208" s="128"/>
      <c r="C208" s="103" t="s">
        <v>95</v>
      </c>
      <c r="D208" s="100">
        <v>0.375</v>
      </c>
      <c r="E208" s="127" t="s">
        <v>207</v>
      </c>
      <c r="F208" s="110">
        <v>26</v>
      </c>
      <c r="G208" s="102">
        <v>12</v>
      </c>
      <c r="H208" s="106">
        <v>96</v>
      </c>
      <c r="I208" s="131" t="s">
        <v>144</v>
      </c>
      <c r="J208" s="1">
        <f t="shared" si="18"/>
        <v>2</v>
      </c>
      <c r="K208" s="8">
        <f t="shared" si="19"/>
        <v>0</v>
      </c>
      <c r="L208" s="8">
        <f t="shared" si="20"/>
        <v>0</v>
      </c>
      <c r="M208" s="7"/>
      <c r="N208" s="6">
        <f t="shared" si="21"/>
        <v>0</v>
      </c>
      <c r="U208" s="13">
        <f t="shared" si="22"/>
        <v>24</v>
      </c>
      <c r="V208" s="13">
        <f t="shared" si="23"/>
        <v>2304</v>
      </c>
    </row>
    <row r="209" spans="1:22" ht="16.5" customHeight="1">
      <c r="A209" s="1">
        <v>208</v>
      </c>
      <c r="B209" s="128"/>
      <c r="C209" s="103" t="s">
        <v>93</v>
      </c>
      <c r="D209" s="100">
        <v>0.55555555555555558</v>
      </c>
      <c r="E209" s="128"/>
      <c r="F209" s="110">
        <v>7</v>
      </c>
      <c r="G209" s="102">
        <v>12</v>
      </c>
      <c r="H209" s="106">
        <v>96</v>
      </c>
      <c r="I209" s="132"/>
      <c r="J209" s="1">
        <f t="shared" si="18"/>
        <v>1</v>
      </c>
      <c r="K209" s="8">
        <f t="shared" si="19"/>
        <v>0</v>
      </c>
      <c r="L209" s="8">
        <f t="shared" si="20"/>
        <v>0</v>
      </c>
      <c r="M209" s="7"/>
      <c r="N209" s="6">
        <f t="shared" si="21"/>
        <v>0</v>
      </c>
      <c r="U209" s="13">
        <f t="shared" si="22"/>
        <v>12</v>
      </c>
      <c r="V209" s="13">
        <f t="shared" si="23"/>
        <v>1152</v>
      </c>
    </row>
    <row r="210" spans="1:22" ht="16.5" customHeight="1">
      <c r="A210" s="1">
        <v>209</v>
      </c>
      <c r="B210" s="128"/>
      <c r="C210" s="103" t="s">
        <v>95</v>
      </c>
      <c r="D210" s="100">
        <v>0.61805555555555558</v>
      </c>
      <c r="E210" s="129"/>
      <c r="F210" s="110">
        <v>19</v>
      </c>
      <c r="G210" s="102">
        <v>12</v>
      </c>
      <c r="H210" s="106">
        <v>96</v>
      </c>
      <c r="I210" s="133"/>
      <c r="J210" s="1">
        <f t="shared" si="18"/>
        <v>1</v>
      </c>
      <c r="K210" s="8">
        <f t="shared" si="19"/>
        <v>0</v>
      </c>
      <c r="L210" s="8">
        <f t="shared" si="20"/>
        <v>0</v>
      </c>
      <c r="M210" s="7"/>
      <c r="N210" s="6">
        <f t="shared" si="21"/>
        <v>0</v>
      </c>
      <c r="U210" s="13">
        <f t="shared" si="22"/>
        <v>12</v>
      </c>
      <c r="V210" s="13">
        <f t="shared" si="23"/>
        <v>1152</v>
      </c>
    </row>
    <row r="211" spans="1:22" ht="16.5" customHeight="1">
      <c r="A211" s="1">
        <v>210</v>
      </c>
      <c r="B211" s="128"/>
      <c r="C211" s="103" t="s">
        <v>95</v>
      </c>
      <c r="D211" s="100">
        <v>0.375</v>
      </c>
      <c r="E211" s="127" t="s">
        <v>208</v>
      </c>
      <c r="F211" s="110">
        <v>14</v>
      </c>
      <c r="G211" s="102">
        <v>4.5</v>
      </c>
      <c r="H211" s="106">
        <v>96</v>
      </c>
      <c r="I211" s="107"/>
      <c r="J211" s="1">
        <f t="shared" si="18"/>
        <v>1</v>
      </c>
      <c r="K211" s="8">
        <f t="shared" si="19"/>
        <v>0</v>
      </c>
      <c r="L211" s="8">
        <f t="shared" si="20"/>
        <v>0</v>
      </c>
      <c r="M211" s="7"/>
      <c r="N211" s="6">
        <f t="shared" si="21"/>
        <v>0</v>
      </c>
      <c r="U211" s="13">
        <f t="shared" si="22"/>
        <v>4.5</v>
      </c>
      <c r="V211" s="13">
        <f t="shared" si="23"/>
        <v>432</v>
      </c>
    </row>
    <row r="212" spans="1:22" ht="16.5" customHeight="1">
      <c r="A212" s="1">
        <v>211</v>
      </c>
      <c r="B212" s="128"/>
      <c r="C212" s="103" t="s">
        <v>93</v>
      </c>
      <c r="D212" s="100">
        <v>0.55555555555555558</v>
      </c>
      <c r="E212" s="128"/>
      <c r="F212" s="110">
        <v>2</v>
      </c>
      <c r="G212" s="102">
        <v>4.5</v>
      </c>
      <c r="H212" s="106">
        <v>96</v>
      </c>
      <c r="I212" s="107"/>
      <c r="J212" s="1">
        <f t="shared" si="18"/>
        <v>1</v>
      </c>
      <c r="K212" s="8">
        <f t="shared" si="19"/>
        <v>0</v>
      </c>
      <c r="L212" s="8">
        <f t="shared" si="20"/>
        <v>0</v>
      </c>
      <c r="M212" s="7"/>
      <c r="N212" s="6">
        <f t="shared" si="21"/>
        <v>0</v>
      </c>
      <c r="U212" s="13">
        <f t="shared" si="22"/>
        <v>4.5</v>
      </c>
      <c r="V212" s="13">
        <f t="shared" si="23"/>
        <v>432</v>
      </c>
    </row>
    <row r="213" spans="1:22" ht="16.5" customHeight="1">
      <c r="A213" s="1">
        <v>212</v>
      </c>
      <c r="B213" s="129"/>
      <c r="C213" s="103" t="s">
        <v>95</v>
      </c>
      <c r="D213" s="100">
        <v>0.61805555555555558</v>
      </c>
      <c r="E213" s="129"/>
      <c r="F213" s="110">
        <v>12</v>
      </c>
      <c r="G213" s="102">
        <v>4.5</v>
      </c>
      <c r="H213" s="106">
        <v>96</v>
      </c>
      <c r="I213" s="107"/>
      <c r="J213" s="1">
        <f t="shared" si="18"/>
        <v>1</v>
      </c>
      <c r="K213" s="8">
        <f t="shared" si="19"/>
        <v>0</v>
      </c>
      <c r="L213" s="8">
        <f t="shared" si="20"/>
        <v>0</v>
      </c>
      <c r="M213" s="7"/>
      <c r="N213" s="6">
        <f t="shared" si="21"/>
        <v>0</v>
      </c>
      <c r="U213" s="13">
        <f t="shared" si="22"/>
        <v>4.5</v>
      </c>
      <c r="V213" s="13">
        <f t="shared" si="23"/>
        <v>432</v>
      </c>
    </row>
    <row r="214" spans="1:22" ht="16.5" customHeight="1">
      <c r="A214" s="1">
        <v>213</v>
      </c>
      <c r="B214" s="127" t="s">
        <v>209</v>
      </c>
      <c r="C214" s="103" t="s">
        <v>93</v>
      </c>
      <c r="D214" s="100">
        <v>0.375</v>
      </c>
      <c r="E214" s="127" t="s">
        <v>210</v>
      </c>
      <c r="F214" s="110">
        <v>33</v>
      </c>
      <c r="G214" s="102">
        <v>13</v>
      </c>
      <c r="H214" s="106">
        <v>96</v>
      </c>
      <c r="I214" s="107" t="s">
        <v>144</v>
      </c>
      <c r="J214" s="1">
        <f t="shared" si="18"/>
        <v>2</v>
      </c>
      <c r="K214" s="8">
        <f t="shared" si="19"/>
        <v>0</v>
      </c>
      <c r="L214" s="8">
        <f t="shared" si="20"/>
        <v>0</v>
      </c>
      <c r="M214" s="7"/>
      <c r="N214" s="6">
        <f t="shared" si="21"/>
        <v>0</v>
      </c>
      <c r="U214" s="13">
        <f t="shared" si="22"/>
        <v>26</v>
      </c>
      <c r="V214" s="13">
        <f t="shared" si="23"/>
        <v>2496</v>
      </c>
    </row>
    <row r="215" spans="1:22" ht="16.5" customHeight="1">
      <c r="A215" s="1">
        <v>214</v>
      </c>
      <c r="B215" s="128"/>
      <c r="C215" s="103" t="s">
        <v>95</v>
      </c>
      <c r="D215" s="100">
        <v>0.54861111111111105</v>
      </c>
      <c r="E215" s="128"/>
      <c r="F215" s="110">
        <v>14</v>
      </c>
      <c r="G215" s="102">
        <v>13</v>
      </c>
      <c r="H215" s="106">
        <v>96</v>
      </c>
      <c r="I215" s="134" t="s">
        <v>211</v>
      </c>
      <c r="J215" s="1">
        <f t="shared" si="18"/>
        <v>1</v>
      </c>
      <c r="K215" s="8">
        <f t="shared" si="19"/>
        <v>0</v>
      </c>
      <c r="L215" s="8">
        <f t="shared" si="20"/>
        <v>0</v>
      </c>
      <c r="M215" s="7"/>
      <c r="N215" s="6">
        <f t="shared" si="21"/>
        <v>0</v>
      </c>
      <c r="U215" s="13">
        <f t="shared" si="22"/>
        <v>13</v>
      </c>
      <c r="V215" s="13">
        <f t="shared" si="23"/>
        <v>1248</v>
      </c>
    </row>
    <row r="216" spans="1:22" ht="16.5" customHeight="1">
      <c r="A216" s="1">
        <v>215</v>
      </c>
      <c r="B216" s="128"/>
      <c r="C216" s="103" t="s">
        <v>95</v>
      </c>
      <c r="D216" s="100">
        <v>0.61805555555555558</v>
      </c>
      <c r="E216" s="129"/>
      <c r="F216" s="110">
        <v>19</v>
      </c>
      <c r="G216" s="102">
        <v>13</v>
      </c>
      <c r="H216" s="106">
        <v>96</v>
      </c>
      <c r="I216" s="130"/>
      <c r="J216" s="1">
        <f t="shared" si="18"/>
        <v>1</v>
      </c>
      <c r="K216" s="8">
        <f t="shared" si="19"/>
        <v>0</v>
      </c>
      <c r="L216" s="8">
        <f t="shared" si="20"/>
        <v>0</v>
      </c>
      <c r="M216" s="7"/>
      <c r="N216" s="6">
        <f t="shared" si="21"/>
        <v>0</v>
      </c>
      <c r="U216" s="13">
        <f t="shared" si="22"/>
        <v>13</v>
      </c>
      <c r="V216" s="13">
        <f t="shared" si="23"/>
        <v>1248</v>
      </c>
    </row>
    <row r="217" spans="1:22" ht="16.5" customHeight="1">
      <c r="A217" s="1">
        <v>216</v>
      </c>
      <c r="B217" s="128"/>
      <c r="C217" s="103" t="s">
        <v>93</v>
      </c>
      <c r="D217" s="100">
        <v>0.375</v>
      </c>
      <c r="E217" s="127" t="s">
        <v>212</v>
      </c>
      <c r="F217" s="110">
        <v>18</v>
      </c>
      <c r="G217" s="102">
        <v>8.5</v>
      </c>
      <c r="H217" s="106">
        <v>96</v>
      </c>
      <c r="I217" s="130"/>
      <c r="J217" s="1">
        <f t="shared" si="18"/>
        <v>1</v>
      </c>
      <c r="K217" s="8">
        <f t="shared" si="19"/>
        <v>0</v>
      </c>
      <c r="L217" s="8">
        <f t="shared" si="20"/>
        <v>0</v>
      </c>
      <c r="M217" s="7"/>
      <c r="N217" s="6">
        <f t="shared" si="21"/>
        <v>0</v>
      </c>
      <c r="U217" s="13">
        <f t="shared" si="22"/>
        <v>8.5</v>
      </c>
      <c r="V217" s="13">
        <f t="shared" si="23"/>
        <v>816</v>
      </c>
    </row>
    <row r="218" spans="1:22" ht="16.5" customHeight="1">
      <c r="A218" s="1">
        <v>217</v>
      </c>
      <c r="B218" s="128"/>
      <c r="C218" s="103" t="s">
        <v>95</v>
      </c>
      <c r="D218" s="100">
        <v>0.54861111111111105</v>
      </c>
      <c r="E218" s="128"/>
      <c r="F218" s="110">
        <v>10</v>
      </c>
      <c r="G218" s="102">
        <v>8.5</v>
      </c>
      <c r="H218" s="106">
        <v>96</v>
      </c>
      <c r="I218" s="130"/>
      <c r="J218" s="1">
        <f t="shared" si="18"/>
        <v>1</v>
      </c>
      <c r="K218" s="8">
        <f t="shared" si="19"/>
        <v>0</v>
      </c>
      <c r="L218" s="8">
        <f t="shared" si="20"/>
        <v>0</v>
      </c>
      <c r="M218" s="7"/>
      <c r="N218" s="6">
        <f t="shared" si="21"/>
        <v>0</v>
      </c>
      <c r="U218" s="13">
        <f t="shared" si="22"/>
        <v>8.5</v>
      </c>
      <c r="V218" s="13">
        <f t="shared" si="23"/>
        <v>816</v>
      </c>
    </row>
    <row r="219" spans="1:22" ht="16.5" customHeight="1">
      <c r="A219" s="1">
        <v>218</v>
      </c>
      <c r="B219" s="128"/>
      <c r="C219" s="103" t="s">
        <v>95</v>
      </c>
      <c r="D219" s="100">
        <v>0.61805555555555558</v>
      </c>
      <c r="E219" s="129"/>
      <c r="F219" s="110">
        <v>8</v>
      </c>
      <c r="G219" s="102">
        <v>8.5</v>
      </c>
      <c r="H219" s="106">
        <v>96</v>
      </c>
      <c r="I219" s="130"/>
      <c r="J219" s="1">
        <f t="shared" si="18"/>
        <v>1</v>
      </c>
      <c r="K219" s="8">
        <f t="shared" si="19"/>
        <v>0</v>
      </c>
      <c r="L219" s="8">
        <f t="shared" si="20"/>
        <v>0</v>
      </c>
      <c r="M219" s="7"/>
      <c r="N219" s="6">
        <f t="shared" si="21"/>
        <v>0</v>
      </c>
      <c r="U219" s="13">
        <f t="shared" si="22"/>
        <v>8.5</v>
      </c>
      <c r="V219" s="13">
        <f t="shared" si="23"/>
        <v>816</v>
      </c>
    </row>
    <row r="220" spans="1:22" ht="16.5" customHeight="1">
      <c r="A220" s="1">
        <v>219</v>
      </c>
      <c r="B220" s="128"/>
      <c r="C220" s="103" t="s">
        <v>93</v>
      </c>
      <c r="D220" s="100">
        <v>0.375</v>
      </c>
      <c r="E220" s="127" t="s">
        <v>213</v>
      </c>
      <c r="F220" s="110">
        <v>23</v>
      </c>
      <c r="G220" s="102">
        <v>12</v>
      </c>
      <c r="H220" s="106">
        <v>96</v>
      </c>
      <c r="I220" s="130"/>
      <c r="J220" s="1">
        <f t="shared" si="18"/>
        <v>2</v>
      </c>
      <c r="K220" s="8">
        <f t="shared" si="19"/>
        <v>0</v>
      </c>
      <c r="L220" s="8">
        <f t="shared" si="20"/>
        <v>0</v>
      </c>
      <c r="M220" s="7"/>
      <c r="N220" s="6">
        <f t="shared" si="21"/>
        <v>0</v>
      </c>
      <c r="U220" s="13">
        <f t="shared" si="22"/>
        <v>24</v>
      </c>
      <c r="V220" s="13">
        <f t="shared" si="23"/>
        <v>2304</v>
      </c>
    </row>
    <row r="221" spans="1:22" ht="16.5" customHeight="1">
      <c r="A221" s="1">
        <v>220</v>
      </c>
      <c r="B221" s="128"/>
      <c r="C221" s="103" t="s">
        <v>95</v>
      </c>
      <c r="D221" s="100">
        <v>0.54861111111111105</v>
      </c>
      <c r="E221" s="128"/>
      <c r="F221" s="110">
        <v>9</v>
      </c>
      <c r="G221" s="102">
        <v>12</v>
      </c>
      <c r="H221" s="106">
        <v>96</v>
      </c>
      <c r="I221" s="130"/>
      <c r="J221" s="1">
        <f t="shared" si="18"/>
        <v>1</v>
      </c>
      <c r="K221" s="8">
        <f t="shared" si="19"/>
        <v>0</v>
      </c>
      <c r="L221" s="8">
        <f t="shared" si="20"/>
        <v>0</v>
      </c>
      <c r="M221" s="7"/>
      <c r="N221" s="6">
        <f t="shared" si="21"/>
        <v>0</v>
      </c>
      <c r="U221" s="13">
        <f t="shared" si="22"/>
        <v>12</v>
      </c>
      <c r="V221" s="13">
        <f t="shared" si="23"/>
        <v>1152</v>
      </c>
    </row>
    <row r="222" spans="1:22" ht="16.5" customHeight="1">
      <c r="A222" s="1">
        <v>221</v>
      </c>
      <c r="B222" s="128"/>
      <c r="C222" s="103" t="s">
        <v>95</v>
      </c>
      <c r="D222" s="100">
        <v>0.61805555555555558</v>
      </c>
      <c r="E222" s="129"/>
      <c r="F222" s="110">
        <v>14</v>
      </c>
      <c r="G222" s="102">
        <v>12</v>
      </c>
      <c r="H222" s="106">
        <v>96</v>
      </c>
      <c r="I222" s="130"/>
      <c r="J222" s="1">
        <f t="shared" si="18"/>
        <v>1</v>
      </c>
      <c r="K222" s="8">
        <f t="shared" si="19"/>
        <v>0</v>
      </c>
      <c r="L222" s="8">
        <f t="shared" si="20"/>
        <v>0</v>
      </c>
      <c r="M222" s="7"/>
      <c r="N222" s="6">
        <f t="shared" si="21"/>
        <v>0</v>
      </c>
      <c r="U222" s="13">
        <f t="shared" si="22"/>
        <v>12</v>
      </c>
      <c r="V222" s="13">
        <f t="shared" si="23"/>
        <v>1152</v>
      </c>
    </row>
    <row r="223" spans="1:22" ht="16.5" customHeight="1">
      <c r="A223" s="1">
        <v>222</v>
      </c>
      <c r="B223" s="128"/>
      <c r="C223" s="103" t="s">
        <v>93</v>
      </c>
      <c r="D223" s="100">
        <v>0.375</v>
      </c>
      <c r="E223" s="127" t="s">
        <v>214</v>
      </c>
      <c r="F223" s="110">
        <v>15</v>
      </c>
      <c r="G223" s="102">
        <v>5</v>
      </c>
      <c r="H223" s="106">
        <v>96</v>
      </c>
      <c r="I223" s="130"/>
      <c r="J223" s="1">
        <f t="shared" si="18"/>
        <v>1</v>
      </c>
      <c r="K223" s="8">
        <f t="shared" si="19"/>
        <v>0</v>
      </c>
      <c r="L223" s="8">
        <f t="shared" si="20"/>
        <v>0</v>
      </c>
      <c r="M223" s="7"/>
      <c r="N223" s="6">
        <f t="shared" si="21"/>
        <v>0</v>
      </c>
      <c r="U223" s="13">
        <f t="shared" si="22"/>
        <v>5</v>
      </c>
      <c r="V223" s="13">
        <f t="shared" si="23"/>
        <v>480</v>
      </c>
    </row>
    <row r="224" spans="1:22" ht="16.5" customHeight="1">
      <c r="A224" s="1">
        <v>223</v>
      </c>
      <c r="B224" s="128"/>
      <c r="C224" s="103" t="s">
        <v>95</v>
      </c>
      <c r="D224" s="100">
        <v>0.54861111111111105</v>
      </c>
      <c r="E224" s="128"/>
      <c r="F224" s="110">
        <v>8</v>
      </c>
      <c r="G224" s="102">
        <v>5</v>
      </c>
      <c r="H224" s="106">
        <v>96</v>
      </c>
      <c r="I224" s="130"/>
      <c r="J224" s="1">
        <f t="shared" si="18"/>
        <v>1</v>
      </c>
      <c r="K224" s="8">
        <f t="shared" si="19"/>
        <v>0</v>
      </c>
      <c r="L224" s="8">
        <f t="shared" si="20"/>
        <v>0</v>
      </c>
      <c r="M224" s="7"/>
      <c r="N224" s="6">
        <f t="shared" si="21"/>
        <v>0</v>
      </c>
      <c r="U224" s="13">
        <f t="shared" si="22"/>
        <v>5</v>
      </c>
      <c r="V224" s="13">
        <f t="shared" si="23"/>
        <v>480</v>
      </c>
    </row>
    <row r="225" spans="1:22" ht="16.5" customHeight="1">
      <c r="A225" s="1">
        <v>224</v>
      </c>
      <c r="B225" s="128"/>
      <c r="C225" s="103" t="s">
        <v>95</v>
      </c>
      <c r="D225" s="100">
        <v>0.61805555555555558</v>
      </c>
      <c r="E225" s="129"/>
      <c r="F225" s="110">
        <v>7</v>
      </c>
      <c r="G225" s="102">
        <v>5</v>
      </c>
      <c r="H225" s="106">
        <v>96</v>
      </c>
      <c r="I225" s="130"/>
      <c r="J225" s="1">
        <f t="shared" si="18"/>
        <v>1</v>
      </c>
      <c r="K225" s="8">
        <f t="shared" si="19"/>
        <v>0</v>
      </c>
      <c r="L225" s="8">
        <f t="shared" si="20"/>
        <v>0</v>
      </c>
      <c r="M225" s="7"/>
      <c r="N225" s="6">
        <f t="shared" si="21"/>
        <v>0</v>
      </c>
      <c r="U225" s="13">
        <f t="shared" si="22"/>
        <v>5</v>
      </c>
      <c r="V225" s="13">
        <f t="shared" si="23"/>
        <v>480</v>
      </c>
    </row>
    <row r="226" spans="1:22" ht="16.5" customHeight="1">
      <c r="A226" s="1">
        <v>225</v>
      </c>
      <c r="B226" s="112"/>
      <c r="C226" s="103" t="s">
        <v>93</v>
      </c>
      <c r="D226" s="100">
        <v>0.375</v>
      </c>
      <c r="E226" s="120"/>
      <c r="F226" s="110">
        <v>10</v>
      </c>
      <c r="G226" s="102">
        <v>3</v>
      </c>
      <c r="H226" s="106">
        <v>96</v>
      </c>
      <c r="I226" s="121"/>
      <c r="J226" s="1">
        <f t="shared" si="18"/>
        <v>1</v>
      </c>
      <c r="K226" s="8">
        <f t="shared" si="19"/>
        <v>0</v>
      </c>
      <c r="L226" s="8">
        <f t="shared" si="20"/>
        <v>0</v>
      </c>
      <c r="M226" s="7"/>
      <c r="N226" s="6">
        <f t="shared" si="21"/>
        <v>0</v>
      </c>
      <c r="U226" s="13">
        <f t="shared" si="22"/>
        <v>3</v>
      </c>
      <c r="V226" s="13">
        <f t="shared" si="23"/>
        <v>288</v>
      </c>
    </row>
    <row r="227" spans="1:22" ht="16.5" customHeight="1">
      <c r="A227" s="1">
        <v>226</v>
      </c>
      <c r="B227" s="112"/>
      <c r="C227" s="103" t="s">
        <v>95</v>
      </c>
      <c r="D227" s="100">
        <v>0.54861111111111105</v>
      </c>
      <c r="E227" s="112" t="s">
        <v>215</v>
      </c>
      <c r="F227" s="110">
        <v>6</v>
      </c>
      <c r="G227" s="102">
        <v>3</v>
      </c>
      <c r="H227" s="106">
        <v>96</v>
      </c>
      <c r="I227" s="121"/>
      <c r="J227" s="1">
        <f t="shared" si="18"/>
        <v>1</v>
      </c>
      <c r="K227" s="8">
        <f t="shared" si="19"/>
        <v>0</v>
      </c>
      <c r="L227" s="8">
        <f t="shared" si="20"/>
        <v>0</v>
      </c>
      <c r="M227" s="7"/>
      <c r="N227" s="6">
        <f t="shared" si="21"/>
        <v>0</v>
      </c>
      <c r="U227" s="13">
        <f t="shared" si="22"/>
        <v>3</v>
      </c>
      <c r="V227" s="13">
        <f t="shared" si="23"/>
        <v>288</v>
      </c>
    </row>
    <row r="228" spans="1:22" ht="16.5" customHeight="1">
      <c r="A228" s="1">
        <v>227</v>
      </c>
      <c r="B228" s="112"/>
      <c r="C228" s="103" t="s">
        <v>95</v>
      </c>
      <c r="D228" s="100">
        <v>0.61805555555555558</v>
      </c>
      <c r="E228" s="112"/>
      <c r="F228" s="110">
        <v>4</v>
      </c>
      <c r="G228" s="102">
        <v>3</v>
      </c>
      <c r="H228" s="106">
        <v>96</v>
      </c>
      <c r="I228" s="122"/>
      <c r="J228" s="1">
        <f t="shared" si="18"/>
        <v>1</v>
      </c>
      <c r="K228" s="8">
        <f t="shared" si="19"/>
        <v>0</v>
      </c>
      <c r="L228" s="8">
        <f t="shared" si="20"/>
        <v>0</v>
      </c>
      <c r="M228" s="7"/>
      <c r="N228" s="6">
        <f t="shared" si="21"/>
        <v>0</v>
      </c>
      <c r="U228" s="13">
        <f t="shared" si="22"/>
        <v>3</v>
      </c>
      <c r="V228" s="13">
        <f t="shared" si="23"/>
        <v>288</v>
      </c>
    </row>
    <row r="229" spans="1:22" ht="16.5" customHeight="1">
      <c r="A229" s="1">
        <v>228</v>
      </c>
      <c r="B229" s="127" t="s">
        <v>216</v>
      </c>
      <c r="C229" s="103" t="s">
        <v>95</v>
      </c>
      <c r="D229" s="100">
        <v>0.39583333333333331</v>
      </c>
      <c r="E229" s="127" t="s">
        <v>217</v>
      </c>
      <c r="F229" s="110">
        <v>46</v>
      </c>
      <c r="G229" s="102">
        <v>8</v>
      </c>
      <c r="H229" s="106">
        <v>96</v>
      </c>
      <c r="I229" s="107"/>
      <c r="J229" s="1">
        <f t="shared" si="18"/>
        <v>3</v>
      </c>
      <c r="K229" s="8">
        <f t="shared" si="19"/>
        <v>0</v>
      </c>
      <c r="L229" s="8">
        <f t="shared" si="20"/>
        <v>0</v>
      </c>
      <c r="M229" s="7"/>
      <c r="N229" s="6">
        <f t="shared" si="21"/>
        <v>0</v>
      </c>
      <c r="U229" s="13">
        <f t="shared" si="22"/>
        <v>24</v>
      </c>
      <c r="V229" s="13">
        <f t="shared" si="23"/>
        <v>2304</v>
      </c>
    </row>
    <row r="230" spans="1:22" ht="16.5" customHeight="1">
      <c r="A230" s="1">
        <v>229</v>
      </c>
      <c r="B230" s="128"/>
      <c r="C230" s="103" t="s">
        <v>93</v>
      </c>
      <c r="D230" s="100">
        <v>0.56944444444444442</v>
      </c>
      <c r="E230" s="128"/>
      <c r="F230" s="110">
        <v>18</v>
      </c>
      <c r="G230" s="102">
        <v>8</v>
      </c>
      <c r="H230" s="106">
        <v>96</v>
      </c>
      <c r="I230" s="107"/>
      <c r="J230" s="1">
        <f t="shared" si="18"/>
        <v>1</v>
      </c>
      <c r="K230" s="8">
        <f t="shared" si="19"/>
        <v>0</v>
      </c>
      <c r="L230" s="8">
        <f t="shared" si="20"/>
        <v>0</v>
      </c>
      <c r="M230" s="7"/>
      <c r="N230" s="6">
        <f t="shared" si="21"/>
        <v>0</v>
      </c>
      <c r="U230" s="13">
        <f t="shared" si="22"/>
        <v>8</v>
      </c>
      <c r="V230" s="13">
        <f t="shared" si="23"/>
        <v>768</v>
      </c>
    </row>
    <row r="231" spans="1:22" ht="16.5" customHeight="1">
      <c r="A231" s="1">
        <v>230</v>
      </c>
      <c r="B231" s="128"/>
      <c r="C231" s="103" t="s">
        <v>95</v>
      </c>
      <c r="D231" s="100">
        <v>0.63888888888888895</v>
      </c>
      <c r="E231" s="129"/>
      <c r="F231" s="110">
        <v>28</v>
      </c>
      <c r="G231" s="102">
        <v>8</v>
      </c>
      <c r="H231" s="106">
        <v>96</v>
      </c>
      <c r="I231" s="107"/>
      <c r="J231" s="1">
        <f t="shared" si="18"/>
        <v>2</v>
      </c>
      <c r="K231" s="8">
        <f t="shared" si="19"/>
        <v>0</v>
      </c>
      <c r="L231" s="8">
        <f t="shared" si="20"/>
        <v>0</v>
      </c>
      <c r="M231" s="7"/>
      <c r="N231" s="6">
        <f t="shared" si="21"/>
        <v>0</v>
      </c>
      <c r="U231" s="13">
        <f t="shared" si="22"/>
        <v>16</v>
      </c>
      <c r="V231" s="13">
        <f t="shared" si="23"/>
        <v>1536</v>
      </c>
    </row>
    <row r="232" spans="1:22" ht="16.5" customHeight="1">
      <c r="A232" s="1">
        <v>231</v>
      </c>
      <c r="B232" s="128"/>
      <c r="C232" s="103" t="s">
        <v>95</v>
      </c>
      <c r="D232" s="100">
        <v>0.39583333333333331</v>
      </c>
      <c r="E232" s="127" t="s">
        <v>218</v>
      </c>
      <c r="F232" s="110">
        <v>47</v>
      </c>
      <c r="G232" s="102">
        <v>5</v>
      </c>
      <c r="H232" s="106">
        <v>96</v>
      </c>
      <c r="I232" s="107"/>
      <c r="J232" s="1">
        <f t="shared" si="18"/>
        <v>3</v>
      </c>
      <c r="K232" s="8">
        <f t="shared" si="19"/>
        <v>0</v>
      </c>
      <c r="L232" s="8">
        <f t="shared" si="20"/>
        <v>0</v>
      </c>
      <c r="M232" s="7"/>
      <c r="N232" s="6">
        <f t="shared" si="21"/>
        <v>0</v>
      </c>
      <c r="U232" s="13">
        <f t="shared" si="22"/>
        <v>15</v>
      </c>
      <c r="V232" s="13">
        <f t="shared" si="23"/>
        <v>1440</v>
      </c>
    </row>
    <row r="233" spans="1:22" ht="16.5" customHeight="1">
      <c r="A233" s="1">
        <v>232</v>
      </c>
      <c r="B233" s="128"/>
      <c r="C233" s="103" t="s">
        <v>93</v>
      </c>
      <c r="D233" s="100">
        <v>0.56944444444444442</v>
      </c>
      <c r="E233" s="128"/>
      <c r="F233" s="110">
        <v>12</v>
      </c>
      <c r="G233" s="102">
        <v>5</v>
      </c>
      <c r="H233" s="106">
        <v>96</v>
      </c>
      <c r="I233" s="107"/>
      <c r="J233" s="1">
        <f t="shared" si="18"/>
        <v>1</v>
      </c>
      <c r="K233" s="8">
        <f t="shared" si="19"/>
        <v>0</v>
      </c>
      <c r="L233" s="8">
        <f t="shared" si="20"/>
        <v>0</v>
      </c>
      <c r="M233" s="7"/>
      <c r="N233" s="6">
        <f t="shared" si="21"/>
        <v>0</v>
      </c>
      <c r="U233" s="13">
        <f t="shared" si="22"/>
        <v>5</v>
      </c>
      <c r="V233" s="13">
        <f t="shared" si="23"/>
        <v>480</v>
      </c>
    </row>
    <row r="234" spans="1:22" ht="16.5" customHeight="1">
      <c r="A234" s="1">
        <v>233</v>
      </c>
      <c r="B234" s="128"/>
      <c r="C234" s="103" t="s">
        <v>95</v>
      </c>
      <c r="D234" s="100">
        <v>0.63888888888888895</v>
      </c>
      <c r="E234" s="129"/>
      <c r="F234" s="110">
        <v>35</v>
      </c>
      <c r="G234" s="102">
        <v>5</v>
      </c>
      <c r="H234" s="106">
        <v>96</v>
      </c>
      <c r="I234" s="107"/>
      <c r="J234" s="1">
        <f t="shared" si="18"/>
        <v>2</v>
      </c>
      <c r="K234" s="8">
        <f t="shared" si="19"/>
        <v>0</v>
      </c>
      <c r="L234" s="8">
        <f t="shared" si="20"/>
        <v>0</v>
      </c>
      <c r="M234" s="7"/>
      <c r="N234" s="6">
        <f t="shared" si="21"/>
        <v>0</v>
      </c>
      <c r="U234" s="13">
        <f t="shared" si="22"/>
        <v>10</v>
      </c>
      <c r="V234" s="13">
        <f t="shared" si="23"/>
        <v>960</v>
      </c>
    </row>
    <row r="235" spans="1:22" ht="16.5" customHeight="1">
      <c r="A235" s="1">
        <v>234</v>
      </c>
      <c r="B235" s="128"/>
      <c r="C235" s="103" t="s">
        <v>95</v>
      </c>
      <c r="D235" s="100">
        <v>0.39583333333333331</v>
      </c>
      <c r="E235" s="127" t="s">
        <v>219</v>
      </c>
      <c r="F235" s="110">
        <v>60</v>
      </c>
      <c r="G235" s="102">
        <v>8</v>
      </c>
      <c r="H235" s="106">
        <v>96</v>
      </c>
      <c r="I235" s="107"/>
      <c r="J235" s="1">
        <f t="shared" si="18"/>
        <v>3</v>
      </c>
      <c r="K235" s="8">
        <f t="shared" si="19"/>
        <v>0</v>
      </c>
      <c r="L235" s="8">
        <f t="shared" si="20"/>
        <v>0</v>
      </c>
      <c r="M235" s="7"/>
      <c r="N235" s="6">
        <f t="shared" si="21"/>
        <v>0</v>
      </c>
      <c r="U235" s="13">
        <f t="shared" si="22"/>
        <v>24</v>
      </c>
      <c r="V235" s="13">
        <f t="shared" si="23"/>
        <v>2304</v>
      </c>
    </row>
    <row r="236" spans="1:22" ht="16.5" customHeight="1">
      <c r="A236" s="1">
        <v>235</v>
      </c>
      <c r="B236" s="128"/>
      <c r="C236" s="103" t="s">
        <v>93</v>
      </c>
      <c r="D236" s="100">
        <v>0.56944444444444442</v>
      </c>
      <c r="E236" s="128"/>
      <c r="F236" s="110">
        <v>29</v>
      </c>
      <c r="G236" s="102">
        <v>8</v>
      </c>
      <c r="H236" s="106">
        <v>96</v>
      </c>
      <c r="I236" s="107"/>
      <c r="J236" s="1">
        <f t="shared" si="18"/>
        <v>2</v>
      </c>
      <c r="K236" s="8">
        <f t="shared" si="19"/>
        <v>0</v>
      </c>
      <c r="L236" s="8">
        <f t="shared" si="20"/>
        <v>0</v>
      </c>
      <c r="M236" s="7"/>
      <c r="N236" s="6">
        <f t="shared" si="21"/>
        <v>0</v>
      </c>
      <c r="U236" s="13">
        <f t="shared" si="22"/>
        <v>16</v>
      </c>
      <c r="V236" s="13">
        <f t="shared" si="23"/>
        <v>1536</v>
      </c>
    </row>
    <row r="237" spans="1:22" ht="16.5" customHeight="1">
      <c r="A237" s="1">
        <v>236</v>
      </c>
      <c r="B237" s="128"/>
      <c r="C237" s="103" t="s">
        <v>95</v>
      </c>
      <c r="D237" s="100">
        <v>0.63888888888888895</v>
      </c>
      <c r="E237" s="129"/>
      <c r="F237" s="110">
        <v>31</v>
      </c>
      <c r="G237" s="102">
        <v>8</v>
      </c>
      <c r="H237" s="106">
        <v>96</v>
      </c>
      <c r="I237" s="107"/>
      <c r="J237" s="1">
        <f t="shared" si="18"/>
        <v>2</v>
      </c>
      <c r="K237" s="8">
        <f t="shared" si="19"/>
        <v>0</v>
      </c>
      <c r="L237" s="8">
        <f t="shared" si="20"/>
        <v>0</v>
      </c>
      <c r="M237" s="7"/>
      <c r="N237" s="6">
        <f t="shared" si="21"/>
        <v>0</v>
      </c>
      <c r="U237" s="13">
        <f t="shared" si="22"/>
        <v>16</v>
      </c>
      <c r="V237" s="13">
        <f t="shared" si="23"/>
        <v>1536</v>
      </c>
    </row>
    <row r="238" spans="1:22" ht="16.5" customHeight="1">
      <c r="A238" s="1">
        <v>237</v>
      </c>
      <c r="B238" s="128"/>
      <c r="C238" s="103" t="s">
        <v>95</v>
      </c>
      <c r="D238" s="100">
        <v>0.39583333333333331</v>
      </c>
      <c r="E238" s="127" t="s">
        <v>220</v>
      </c>
      <c r="F238" s="110">
        <v>60</v>
      </c>
      <c r="G238" s="102">
        <v>10</v>
      </c>
      <c r="H238" s="106">
        <v>96</v>
      </c>
      <c r="I238" s="107"/>
      <c r="J238" s="1">
        <f t="shared" si="18"/>
        <v>3</v>
      </c>
      <c r="K238" s="8">
        <f t="shared" si="19"/>
        <v>0</v>
      </c>
      <c r="L238" s="8">
        <f t="shared" si="20"/>
        <v>0</v>
      </c>
      <c r="M238" s="7"/>
      <c r="N238" s="6">
        <f t="shared" si="21"/>
        <v>0</v>
      </c>
      <c r="U238" s="13">
        <f t="shared" si="22"/>
        <v>30</v>
      </c>
      <c r="V238" s="13">
        <f t="shared" si="23"/>
        <v>2880</v>
      </c>
    </row>
    <row r="239" spans="1:22" ht="16.5" customHeight="1">
      <c r="A239" s="1">
        <v>238</v>
      </c>
      <c r="B239" s="128"/>
      <c r="C239" s="103" t="s">
        <v>93</v>
      </c>
      <c r="D239" s="100">
        <v>0.56944444444444442</v>
      </c>
      <c r="E239" s="128"/>
      <c r="F239" s="110">
        <v>26</v>
      </c>
      <c r="G239" s="102">
        <v>10</v>
      </c>
      <c r="H239" s="106">
        <v>96</v>
      </c>
      <c r="I239" s="107"/>
      <c r="J239" s="1">
        <f t="shared" si="18"/>
        <v>2</v>
      </c>
      <c r="K239" s="8">
        <f t="shared" si="19"/>
        <v>0</v>
      </c>
      <c r="L239" s="8">
        <f t="shared" si="20"/>
        <v>0</v>
      </c>
      <c r="M239" s="7"/>
      <c r="N239" s="6">
        <f t="shared" si="21"/>
        <v>0</v>
      </c>
      <c r="U239" s="13">
        <f t="shared" si="22"/>
        <v>20</v>
      </c>
      <c r="V239" s="13">
        <f t="shared" si="23"/>
        <v>1920</v>
      </c>
    </row>
    <row r="240" spans="1:22" ht="16.5" customHeight="1">
      <c r="A240" s="1">
        <v>239</v>
      </c>
      <c r="B240" s="128"/>
      <c r="C240" s="103" t="s">
        <v>95</v>
      </c>
      <c r="D240" s="100">
        <v>0.63888888888888895</v>
      </c>
      <c r="E240" s="129"/>
      <c r="F240" s="110">
        <v>34</v>
      </c>
      <c r="G240" s="102">
        <v>10</v>
      </c>
      <c r="H240" s="106">
        <v>96</v>
      </c>
      <c r="I240" s="107"/>
      <c r="J240" s="1">
        <f t="shared" si="18"/>
        <v>2</v>
      </c>
      <c r="K240" s="8">
        <f t="shared" si="19"/>
        <v>0</v>
      </c>
      <c r="L240" s="8">
        <f t="shared" si="20"/>
        <v>0</v>
      </c>
      <c r="M240" s="7"/>
      <c r="N240" s="6">
        <f t="shared" si="21"/>
        <v>0</v>
      </c>
      <c r="U240" s="13">
        <f t="shared" si="22"/>
        <v>20</v>
      </c>
      <c r="V240" s="13">
        <f t="shared" si="23"/>
        <v>1920</v>
      </c>
    </row>
    <row r="241" spans="1:22" ht="16.5" customHeight="1">
      <c r="A241" s="1">
        <v>240</v>
      </c>
      <c r="B241" s="128"/>
      <c r="C241" s="103" t="s">
        <v>95</v>
      </c>
      <c r="D241" s="100">
        <v>0.39583333333333331</v>
      </c>
      <c r="E241" s="127" t="s">
        <v>221</v>
      </c>
      <c r="F241" s="110">
        <v>17</v>
      </c>
      <c r="G241" s="102">
        <v>5</v>
      </c>
      <c r="H241" s="106">
        <v>96</v>
      </c>
      <c r="I241" s="107"/>
      <c r="J241" s="1">
        <f t="shared" si="18"/>
        <v>1</v>
      </c>
      <c r="K241" s="8">
        <f t="shared" si="19"/>
        <v>0</v>
      </c>
      <c r="L241" s="8">
        <f t="shared" si="20"/>
        <v>0</v>
      </c>
      <c r="M241" s="7"/>
      <c r="N241" s="6">
        <f t="shared" si="21"/>
        <v>0</v>
      </c>
      <c r="U241" s="13">
        <f t="shared" si="22"/>
        <v>5</v>
      </c>
      <c r="V241" s="13">
        <f t="shared" si="23"/>
        <v>480</v>
      </c>
    </row>
    <row r="242" spans="1:22" ht="16.5" customHeight="1">
      <c r="A242" s="1">
        <v>241</v>
      </c>
      <c r="B242" s="128"/>
      <c r="C242" s="103" t="s">
        <v>93</v>
      </c>
      <c r="D242" s="100">
        <v>0.56944444444444442</v>
      </c>
      <c r="E242" s="128"/>
      <c r="F242" s="110">
        <v>6</v>
      </c>
      <c r="G242" s="102">
        <v>5</v>
      </c>
      <c r="H242" s="106">
        <v>96</v>
      </c>
      <c r="I242" s="107"/>
      <c r="J242" s="1">
        <f t="shared" si="18"/>
        <v>1</v>
      </c>
      <c r="K242" s="8">
        <f t="shared" si="19"/>
        <v>0</v>
      </c>
      <c r="L242" s="8">
        <f t="shared" si="20"/>
        <v>0</v>
      </c>
      <c r="M242" s="7"/>
      <c r="N242" s="6">
        <f t="shared" si="21"/>
        <v>0</v>
      </c>
      <c r="U242" s="13">
        <f t="shared" si="22"/>
        <v>5</v>
      </c>
      <c r="V242" s="13">
        <f t="shared" si="23"/>
        <v>480</v>
      </c>
    </row>
    <row r="243" spans="1:22" ht="16.5" customHeight="1">
      <c r="A243" s="1">
        <v>242</v>
      </c>
      <c r="B243" s="128"/>
      <c r="C243" s="103" t="s">
        <v>95</v>
      </c>
      <c r="D243" s="100">
        <v>0.63888888888888895</v>
      </c>
      <c r="E243" s="129"/>
      <c r="F243" s="110">
        <v>11</v>
      </c>
      <c r="G243" s="102">
        <v>5</v>
      </c>
      <c r="H243" s="106">
        <v>96</v>
      </c>
      <c r="I243" s="107"/>
      <c r="J243" s="1">
        <f t="shared" si="18"/>
        <v>1</v>
      </c>
      <c r="K243" s="8">
        <f t="shared" si="19"/>
        <v>0</v>
      </c>
      <c r="L243" s="8">
        <f t="shared" si="20"/>
        <v>0</v>
      </c>
      <c r="M243" s="7"/>
      <c r="N243" s="6">
        <f t="shared" si="21"/>
        <v>0</v>
      </c>
      <c r="U243" s="13">
        <f t="shared" si="22"/>
        <v>5</v>
      </c>
      <c r="V243" s="13">
        <f t="shared" si="23"/>
        <v>480</v>
      </c>
    </row>
    <row r="244" spans="1:22" ht="16.5" customHeight="1">
      <c r="A244" s="1">
        <v>243</v>
      </c>
      <c r="B244" s="128"/>
      <c r="C244" s="103" t="s">
        <v>95</v>
      </c>
      <c r="D244" s="100">
        <v>0.39583333333333331</v>
      </c>
      <c r="E244" s="127" t="s">
        <v>222</v>
      </c>
      <c r="F244" s="110">
        <v>16</v>
      </c>
      <c r="G244" s="102">
        <v>5</v>
      </c>
      <c r="H244" s="106">
        <v>96</v>
      </c>
      <c r="I244" s="107"/>
      <c r="J244" s="1">
        <f t="shared" si="18"/>
        <v>1</v>
      </c>
      <c r="K244" s="8">
        <f t="shared" si="19"/>
        <v>0</v>
      </c>
      <c r="L244" s="8">
        <f t="shared" si="20"/>
        <v>0</v>
      </c>
      <c r="M244" s="7"/>
      <c r="N244" s="6">
        <f t="shared" si="21"/>
        <v>0</v>
      </c>
      <c r="U244" s="13">
        <f t="shared" si="22"/>
        <v>5</v>
      </c>
      <c r="V244" s="13">
        <f t="shared" si="23"/>
        <v>480</v>
      </c>
    </row>
    <row r="245" spans="1:22" ht="16.5" customHeight="1">
      <c r="A245" s="1">
        <v>244</v>
      </c>
      <c r="B245" s="128"/>
      <c r="C245" s="103" t="s">
        <v>93</v>
      </c>
      <c r="D245" s="100">
        <v>0.56944444444444442</v>
      </c>
      <c r="E245" s="128"/>
      <c r="F245" s="110">
        <v>7</v>
      </c>
      <c r="G245" s="102">
        <v>5</v>
      </c>
      <c r="H245" s="106">
        <v>96</v>
      </c>
      <c r="I245" s="107"/>
      <c r="J245" s="1">
        <f t="shared" si="18"/>
        <v>1</v>
      </c>
      <c r="K245" s="8">
        <f t="shared" si="19"/>
        <v>0</v>
      </c>
      <c r="L245" s="8">
        <f t="shared" si="20"/>
        <v>0</v>
      </c>
      <c r="M245" s="7"/>
      <c r="N245" s="6">
        <f t="shared" si="21"/>
        <v>0</v>
      </c>
      <c r="U245" s="13">
        <f t="shared" si="22"/>
        <v>5</v>
      </c>
      <c r="V245" s="13">
        <f t="shared" si="23"/>
        <v>480</v>
      </c>
    </row>
    <row r="246" spans="1:22" ht="16.5" customHeight="1">
      <c r="A246" s="1">
        <v>245</v>
      </c>
      <c r="B246" s="128"/>
      <c r="C246" s="103" t="s">
        <v>95</v>
      </c>
      <c r="D246" s="100">
        <v>0.63888888888888895</v>
      </c>
      <c r="E246" s="129"/>
      <c r="F246" s="110">
        <v>9</v>
      </c>
      <c r="G246" s="102">
        <v>5</v>
      </c>
      <c r="H246" s="106">
        <v>96</v>
      </c>
      <c r="I246" s="107"/>
      <c r="J246" s="1">
        <f t="shared" si="18"/>
        <v>1</v>
      </c>
      <c r="K246" s="8">
        <f t="shared" si="19"/>
        <v>0</v>
      </c>
      <c r="L246" s="8">
        <f t="shared" si="20"/>
        <v>0</v>
      </c>
      <c r="M246" s="7"/>
      <c r="N246" s="6">
        <f t="shared" si="21"/>
        <v>0</v>
      </c>
      <c r="U246" s="13">
        <f t="shared" si="22"/>
        <v>5</v>
      </c>
      <c r="V246" s="13">
        <f t="shared" si="23"/>
        <v>480</v>
      </c>
    </row>
    <row r="247" spans="1:22" ht="16.5" customHeight="1">
      <c r="A247" s="1">
        <v>246</v>
      </c>
      <c r="B247" s="128"/>
      <c r="C247" s="103" t="s">
        <v>95</v>
      </c>
      <c r="D247" s="100">
        <v>0.39583333333333331</v>
      </c>
      <c r="E247" s="127" t="s">
        <v>223</v>
      </c>
      <c r="F247" s="110">
        <v>25</v>
      </c>
      <c r="G247" s="102">
        <v>4.5</v>
      </c>
      <c r="H247" s="106">
        <v>96</v>
      </c>
      <c r="I247" s="107"/>
      <c r="J247" s="1">
        <f t="shared" si="18"/>
        <v>2</v>
      </c>
      <c r="K247" s="8">
        <f t="shared" si="19"/>
        <v>0</v>
      </c>
      <c r="L247" s="8">
        <f t="shared" si="20"/>
        <v>0</v>
      </c>
      <c r="M247" s="7"/>
      <c r="N247" s="6">
        <f t="shared" si="21"/>
        <v>0</v>
      </c>
      <c r="U247" s="13">
        <f t="shared" si="22"/>
        <v>9</v>
      </c>
      <c r="V247" s="13">
        <f t="shared" si="23"/>
        <v>864</v>
      </c>
    </row>
    <row r="248" spans="1:22" ht="16.5" customHeight="1">
      <c r="A248" s="1">
        <v>247</v>
      </c>
      <c r="B248" s="128"/>
      <c r="C248" s="103" t="s">
        <v>93</v>
      </c>
      <c r="D248" s="100">
        <v>0.56944444444444442</v>
      </c>
      <c r="E248" s="128"/>
      <c r="F248" s="110">
        <v>10</v>
      </c>
      <c r="G248" s="102">
        <v>4.5</v>
      </c>
      <c r="H248" s="106">
        <v>96</v>
      </c>
      <c r="I248" s="107"/>
      <c r="J248" s="1">
        <f t="shared" si="18"/>
        <v>1</v>
      </c>
      <c r="K248" s="8">
        <f t="shared" si="19"/>
        <v>0</v>
      </c>
      <c r="L248" s="8">
        <f t="shared" si="20"/>
        <v>0</v>
      </c>
      <c r="M248" s="7"/>
      <c r="N248" s="6">
        <f t="shared" si="21"/>
        <v>0</v>
      </c>
      <c r="U248" s="13">
        <f t="shared" si="22"/>
        <v>4.5</v>
      </c>
      <c r="V248" s="13">
        <f t="shared" si="23"/>
        <v>432</v>
      </c>
    </row>
    <row r="249" spans="1:22" ht="16.5" customHeight="1">
      <c r="A249" s="1">
        <v>248</v>
      </c>
      <c r="B249" s="128"/>
      <c r="C249" s="103" t="s">
        <v>93</v>
      </c>
      <c r="D249" s="100">
        <v>0.63888888888888895</v>
      </c>
      <c r="E249" s="129"/>
      <c r="F249" s="110">
        <v>15</v>
      </c>
      <c r="G249" s="102">
        <v>4.5</v>
      </c>
      <c r="H249" s="106">
        <v>96</v>
      </c>
      <c r="I249" s="107"/>
      <c r="J249" s="1">
        <f t="shared" si="18"/>
        <v>1</v>
      </c>
      <c r="K249" s="8">
        <f t="shared" si="19"/>
        <v>0</v>
      </c>
      <c r="L249" s="8">
        <f t="shared" si="20"/>
        <v>0</v>
      </c>
      <c r="M249" s="7"/>
      <c r="N249" s="6">
        <f t="shared" si="21"/>
        <v>0</v>
      </c>
      <c r="U249" s="13">
        <f t="shared" si="22"/>
        <v>4.5</v>
      </c>
      <c r="V249" s="13">
        <f t="shared" si="23"/>
        <v>432</v>
      </c>
    </row>
    <row r="250" spans="1:22" ht="16.5" customHeight="1">
      <c r="A250" s="1">
        <v>249</v>
      </c>
      <c r="B250" s="128"/>
      <c r="C250" s="103" t="s">
        <v>95</v>
      </c>
      <c r="D250" s="100">
        <v>0.39583333333333331</v>
      </c>
      <c r="E250" s="127" t="s">
        <v>224</v>
      </c>
      <c r="F250" s="110">
        <v>15</v>
      </c>
      <c r="G250" s="102">
        <v>4</v>
      </c>
      <c r="H250" s="106">
        <v>96</v>
      </c>
      <c r="I250" s="107"/>
      <c r="J250" s="1">
        <f t="shared" si="18"/>
        <v>1</v>
      </c>
      <c r="K250" s="8">
        <f t="shared" si="19"/>
        <v>0</v>
      </c>
      <c r="L250" s="8">
        <f t="shared" si="20"/>
        <v>0</v>
      </c>
      <c r="M250" s="7"/>
      <c r="N250" s="6">
        <f t="shared" si="21"/>
        <v>0</v>
      </c>
      <c r="U250" s="13">
        <f t="shared" si="22"/>
        <v>4</v>
      </c>
      <c r="V250" s="13">
        <f t="shared" si="23"/>
        <v>384</v>
      </c>
    </row>
    <row r="251" spans="1:22" ht="16.5" customHeight="1">
      <c r="A251" s="1">
        <v>250</v>
      </c>
      <c r="B251" s="128"/>
      <c r="C251" s="103" t="s">
        <v>93</v>
      </c>
      <c r="D251" s="100">
        <v>0.56944444444444442</v>
      </c>
      <c r="E251" s="128"/>
      <c r="F251" s="110">
        <v>6</v>
      </c>
      <c r="G251" s="102">
        <v>4</v>
      </c>
      <c r="H251" s="106">
        <v>96</v>
      </c>
      <c r="I251" s="107"/>
      <c r="J251" s="1">
        <f t="shared" si="18"/>
        <v>1</v>
      </c>
      <c r="K251" s="8">
        <f t="shared" si="19"/>
        <v>0</v>
      </c>
      <c r="L251" s="8">
        <f t="shared" si="20"/>
        <v>0</v>
      </c>
      <c r="M251" s="7"/>
      <c r="N251" s="6">
        <f t="shared" si="21"/>
        <v>0</v>
      </c>
      <c r="U251" s="13">
        <f t="shared" si="22"/>
        <v>4</v>
      </c>
      <c r="V251" s="13">
        <f t="shared" si="23"/>
        <v>384</v>
      </c>
    </row>
    <row r="252" spans="1:22" ht="16.5" customHeight="1">
      <c r="A252" s="1">
        <v>251</v>
      </c>
      <c r="B252" s="129"/>
      <c r="C252" s="103" t="s">
        <v>93</v>
      </c>
      <c r="D252" s="100">
        <v>0.63888888888888895</v>
      </c>
      <c r="E252" s="129"/>
      <c r="F252" s="110">
        <v>9</v>
      </c>
      <c r="G252" s="102">
        <v>4</v>
      </c>
      <c r="H252" s="106">
        <v>96</v>
      </c>
      <c r="I252" s="107"/>
      <c r="J252" s="1">
        <f t="shared" si="18"/>
        <v>1</v>
      </c>
      <c r="K252" s="8">
        <f t="shared" si="19"/>
        <v>0</v>
      </c>
      <c r="L252" s="8">
        <f t="shared" si="20"/>
        <v>0</v>
      </c>
      <c r="M252" s="7"/>
      <c r="N252" s="6">
        <f t="shared" si="21"/>
        <v>0</v>
      </c>
      <c r="U252" s="13">
        <f t="shared" si="22"/>
        <v>4</v>
      </c>
      <c r="V252" s="13">
        <f t="shared" si="23"/>
        <v>384</v>
      </c>
    </row>
    <row r="253" spans="1:22" ht="16.5" customHeight="1">
      <c r="A253" s="1">
        <v>252</v>
      </c>
      <c r="B253" s="127" t="s">
        <v>225</v>
      </c>
      <c r="C253" s="103" t="s">
        <v>93</v>
      </c>
      <c r="D253" s="100">
        <v>0.375</v>
      </c>
      <c r="E253" s="127" t="s">
        <v>226</v>
      </c>
      <c r="F253" s="110">
        <v>24</v>
      </c>
      <c r="G253" s="102">
        <v>5.2</v>
      </c>
      <c r="H253" s="106">
        <v>96</v>
      </c>
      <c r="I253" s="107"/>
      <c r="J253" s="1">
        <f t="shared" si="18"/>
        <v>2</v>
      </c>
      <c r="K253" s="8">
        <f t="shared" si="19"/>
        <v>0</v>
      </c>
      <c r="L253" s="8">
        <f t="shared" si="20"/>
        <v>0</v>
      </c>
      <c r="M253" s="7"/>
      <c r="N253" s="6">
        <f t="shared" si="21"/>
        <v>0</v>
      </c>
      <c r="U253" s="13">
        <f t="shared" si="22"/>
        <v>10.4</v>
      </c>
      <c r="V253" s="13">
        <f t="shared" si="23"/>
        <v>998.40000000000009</v>
      </c>
    </row>
    <row r="254" spans="1:22" ht="16.5" customHeight="1">
      <c r="A254" s="1">
        <v>253</v>
      </c>
      <c r="B254" s="128"/>
      <c r="C254" s="103" t="s">
        <v>93</v>
      </c>
      <c r="D254" s="100">
        <v>0.64583333333333337</v>
      </c>
      <c r="E254" s="129"/>
      <c r="F254" s="110">
        <v>24</v>
      </c>
      <c r="G254" s="102">
        <v>5.2</v>
      </c>
      <c r="H254" s="106">
        <v>96</v>
      </c>
      <c r="I254" s="107"/>
      <c r="J254" s="1">
        <f t="shared" ref="J254:J317" si="24">ROUNDUP(F254/20,0)</f>
        <v>2</v>
      </c>
      <c r="K254" s="8">
        <f t="shared" ref="K254:K317" si="25">$P$3*J254*G254</f>
        <v>0</v>
      </c>
      <c r="L254" s="8">
        <f t="shared" ref="L254:L317" si="26">$P$3*J254*G254*H254</f>
        <v>0</v>
      </c>
      <c r="M254" s="7"/>
      <c r="N254" s="6">
        <f t="shared" ref="N254:N317" si="27">IFERROR(K254/M254,0)</f>
        <v>0</v>
      </c>
      <c r="U254" s="13">
        <f t="shared" si="22"/>
        <v>10.4</v>
      </c>
      <c r="V254" s="13">
        <f t="shared" si="23"/>
        <v>998.40000000000009</v>
      </c>
    </row>
    <row r="255" spans="1:22" ht="16.5" customHeight="1">
      <c r="A255" s="1">
        <v>254</v>
      </c>
      <c r="B255" s="128"/>
      <c r="C255" s="103" t="s">
        <v>95</v>
      </c>
      <c r="D255" s="100">
        <v>0.375</v>
      </c>
      <c r="E255" s="127" t="s">
        <v>227</v>
      </c>
      <c r="F255" s="110">
        <v>7</v>
      </c>
      <c r="G255" s="102">
        <v>2</v>
      </c>
      <c r="H255" s="106">
        <v>96</v>
      </c>
      <c r="I255" s="107"/>
      <c r="J255" s="1">
        <f t="shared" si="24"/>
        <v>1</v>
      </c>
      <c r="K255" s="8">
        <f t="shared" si="25"/>
        <v>0</v>
      </c>
      <c r="L255" s="8">
        <f t="shared" si="26"/>
        <v>0</v>
      </c>
      <c r="M255" s="7"/>
      <c r="N255" s="6">
        <f t="shared" si="27"/>
        <v>0</v>
      </c>
      <c r="U255" s="13">
        <f t="shared" si="22"/>
        <v>2</v>
      </c>
      <c r="V255" s="13">
        <f t="shared" si="23"/>
        <v>192</v>
      </c>
    </row>
    <row r="256" spans="1:22" ht="16.5" customHeight="1">
      <c r="A256" s="1">
        <v>255</v>
      </c>
      <c r="B256" s="128"/>
      <c r="C256" s="103" t="s">
        <v>93</v>
      </c>
      <c r="D256" s="100">
        <v>0.63541666666666663</v>
      </c>
      <c r="E256" s="129"/>
      <c r="F256" s="110">
        <v>7</v>
      </c>
      <c r="G256" s="102">
        <v>2</v>
      </c>
      <c r="H256" s="106">
        <v>96</v>
      </c>
      <c r="I256" s="107"/>
      <c r="J256" s="1">
        <f t="shared" si="24"/>
        <v>1</v>
      </c>
      <c r="K256" s="8">
        <f t="shared" si="25"/>
        <v>0</v>
      </c>
      <c r="L256" s="8">
        <f t="shared" si="26"/>
        <v>0</v>
      </c>
      <c r="M256" s="7"/>
      <c r="N256" s="6">
        <f t="shared" si="27"/>
        <v>0</v>
      </c>
      <c r="U256" s="13">
        <f t="shared" si="22"/>
        <v>2</v>
      </c>
      <c r="V256" s="13">
        <f t="shared" si="23"/>
        <v>192</v>
      </c>
    </row>
    <row r="257" spans="1:22" ht="16.5" customHeight="1">
      <c r="A257" s="1">
        <v>256</v>
      </c>
      <c r="B257" s="128"/>
      <c r="C257" s="103" t="s">
        <v>95</v>
      </c>
      <c r="D257" s="100">
        <v>0.375</v>
      </c>
      <c r="E257" s="127" t="s">
        <v>228</v>
      </c>
      <c r="F257" s="110">
        <v>9</v>
      </c>
      <c r="G257" s="102">
        <v>7.9</v>
      </c>
      <c r="H257" s="106">
        <v>96</v>
      </c>
      <c r="I257" s="107"/>
      <c r="J257" s="1">
        <f t="shared" si="24"/>
        <v>1</v>
      </c>
      <c r="K257" s="8">
        <f t="shared" si="25"/>
        <v>0</v>
      </c>
      <c r="L257" s="8">
        <f t="shared" si="26"/>
        <v>0</v>
      </c>
      <c r="M257" s="7"/>
      <c r="N257" s="6">
        <f t="shared" si="27"/>
        <v>0</v>
      </c>
      <c r="U257" s="13">
        <f t="shared" si="22"/>
        <v>7.9</v>
      </c>
      <c r="V257" s="13">
        <f t="shared" si="23"/>
        <v>758.40000000000009</v>
      </c>
    </row>
    <row r="258" spans="1:22" ht="16.5" customHeight="1">
      <c r="A258" s="1">
        <v>257</v>
      </c>
      <c r="B258" s="128"/>
      <c r="C258" s="103" t="s">
        <v>93</v>
      </c>
      <c r="D258" s="100">
        <v>0.63194444444444442</v>
      </c>
      <c r="E258" s="129"/>
      <c r="F258" s="110">
        <v>9</v>
      </c>
      <c r="G258" s="102">
        <v>7.9</v>
      </c>
      <c r="H258" s="106">
        <v>96</v>
      </c>
      <c r="I258" s="107"/>
      <c r="J258" s="1">
        <f t="shared" si="24"/>
        <v>1</v>
      </c>
      <c r="K258" s="8">
        <f t="shared" si="25"/>
        <v>0</v>
      </c>
      <c r="L258" s="8">
        <f t="shared" si="26"/>
        <v>0</v>
      </c>
      <c r="M258" s="7"/>
      <c r="N258" s="6">
        <f t="shared" si="27"/>
        <v>0</v>
      </c>
      <c r="U258" s="13">
        <f t="shared" si="22"/>
        <v>7.9</v>
      </c>
      <c r="V258" s="13">
        <f t="shared" si="23"/>
        <v>758.40000000000009</v>
      </c>
    </row>
    <row r="259" spans="1:22" ht="16.5" customHeight="1">
      <c r="A259" s="1">
        <v>258</v>
      </c>
      <c r="B259" s="128"/>
      <c r="C259" s="103" t="s">
        <v>95</v>
      </c>
      <c r="D259" s="100">
        <v>0.375</v>
      </c>
      <c r="E259" s="127" t="s">
        <v>229</v>
      </c>
      <c r="F259" s="110">
        <v>19</v>
      </c>
      <c r="G259" s="102">
        <v>4.5999999999999996</v>
      </c>
      <c r="H259" s="106">
        <v>96</v>
      </c>
      <c r="I259" s="107"/>
      <c r="J259" s="1">
        <f t="shared" si="24"/>
        <v>1</v>
      </c>
      <c r="K259" s="8">
        <f t="shared" si="25"/>
        <v>0</v>
      </c>
      <c r="L259" s="8">
        <f t="shared" si="26"/>
        <v>0</v>
      </c>
      <c r="M259" s="7"/>
      <c r="N259" s="6">
        <f t="shared" si="27"/>
        <v>0</v>
      </c>
      <c r="U259" s="13">
        <f t="shared" ref="U259:U322" si="28">IFERROR(G259*J259,0)</f>
        <v>4.5999999999999996</v>
      </c>
      <c r="V259" s="13">
        <f t="shared" ref="V259:V322" si="29">IFERROR(U259*H259,0)</f>
        <v>441.59999999999997</v>
      </c>
    </row>
    <row r="260" spans="1:22" ht="16.5" customHeight="1">
      <c r="A260" s="1">
        <v>259</v>
      </c>
      <c r="B260" s="129"/>
      <c r="C260" s="103" t="s">
        <v>93</v>
      </c>
      <c r="D260" s="100">
        <v>0.64583333333333337</v>
      </c>
      <c r="E260" s="129"/>
      <c r="F260" s="110">
        <v>19</v>
      </c>
      <c r="G260" s="102">
        <v>4.5999999999999996</v>
      </c>
      <c r="H260" s="106">
        <v>96</v>
      </c>
      <c r="I260" s="107"/>
      <c r="J260" s="1">
        <f t="shared" si="24"/>
        <v>1</v>
      </c>
      <c r="K260" s="8">
        <f t="shared" si="25"/>
        <v>0</v>
      </c>
      <c r="L260" s="8">
        <f t="shared" si="26"/>
        <v>0</v>
      </c>
      <c r="M260" s="7"/>
      <c r="N260" s="6">
        <f t="shared" si="27"/>
        <v>0</v>
      </c>
      <c r="U260" s="13">
        <f t="shared" si="28"/>
        <v>4.5999999999999996</v>
      </c>
      <c r="V260" s="13">
        <f t="shared" si="29"/>
        <v>441.59999999999997</v>
      </c>
    </row>
    <row r="261" spans="1:22" ht="16.5" customHeight="1">
      <c r="A261" s="1">
        <v>260</v>
      </c>
      <c r="B261" s="127" t="s">
        <v>230</v>
      </c>
      <c r="C261" s="103" t="s">
        <v>95</v>
      </c>
      <c r="D261" s="100">
        <v>0.375</v>
      </c>
      <c r="E261" s="127" t="s">
        <v>231</v>
      </c>
      <c r="F261" s="110">
        <v>28</v>
      </c>
      <c r="G261" s="102">
        <v>7</v>
      </c>
      <c r="H261" s="106">
        <v>96</v>
      </c>
      <c r="I261" s="107"/>
      <c r="J261" s="1">
        <f t="shared" si="24"/>
        <v>2</v>
      </c>
      <c r="K261" s="8">
        <f t="shared" si="25"/>
        <v>0</v>
      </c>
      <c r="L261" s="8">
        <f t="shared" si="26"/>
        <v>0</v>
      </c>
      <c r="M261" s="7"/>
      <c r="N261" s="6">
        <f t="shared" si="27"/>
        <v>0</v>
      </c>
      <c r="U261" s="13">
        <f t="shared" si="28"/>
        <v>14</v>
      </c>
      <c r="V261" s="13">
        <f t="shared" si="29"/>
        <v>1344</v>
      </c>
    </row>
    <row r="262" spans="1:22" ht="16.5" customHeight="1">
      <c r="A262" s="1">
        <v>261</v>
      </c>
      <c r="B262" s="128"/>
      <c r="C262" s="103" t="s">
        <v>93</v>
      </c>
      <c r="D262" s="100">
        <v>0.5625</v>
      </c>
      <c r="E262" s="128"/>
      <c r="F262" s="110">
        <v>10</v>
      </c>
      <c r="G262" s="102">
        <v>7</v>
      </c>
      <c r="H262" s="106">
        <v>96</v>
      </c>
      <c r="I262" s="107"/>
      <c r="J262" s="1">
        <f t="shared" si="24"/>
        <v>1</v>
      </c>
      <c r="K262" s="8">
        <f t="shared" si="25"/>
        <v>0</v>
      </c>
      <c r="L262" s="8">
        <f t="shared" si="26"/>
        <v>0</v>
      </c>
      <c r="M262" s="7"/>
      <c r="N262" s="6">
        <f t="shared" si="27"/>
        <v>0</v>
      </c>
      <c r="U262" s="13">
        <f t="shared" si="28"/>
        <v>7</v>
      </c>
      <c r="V262" s="13">
        <f t="shared" si="29"/>
        <v>672</v>
      </c>
    </row>
    <row r="263" spans="1:22" ht="16.5" customHeight="1">
      <c r="A263" s="1">
        <v>262</v>
      </c>
      <c r="B263" s="128"/>
      <c r="C263" s="103" t="s">
        <v>95</v>
      </c>
      <c r="D263" s="100">
        <v>0.63194444444444442</v>
      </c>
      <c r="E263" s="129"/>
      <c r="F263" s="110">
        <v>18</v>
      </c>
      <c r="G263" s="102">
        <v>7</v>
      </c>
      <c r="H263" s="106">
        <v>96</v>
      </c>
      <c r="I263" s="107"/>
      <c r="J263" s="1">
        <f t="shared" si="24"/>
        <v>1</v>
      </c>
      <c r="K263" s="8">
        <f t="shared" si="25"/>
        <v>0</v>
      </c>
      <c r="L263" s="8">
        <f t="shared" si="26"/>
        <v>0</v>
      </c>
      <c r="M263" s="7"/>
      <c r="N263" s="6">
        <f t="shared" si="27"/>
        <v>0</v>
      </c>
      <c r="U263" s="13">
        <f t="shared" si="28"/>
        <v>7</v>
      </c>
      <c r="V263" s="13">
        <f t="shared" si="29"/>
        <v>672</v>
      </c>
    </row>
    <row r="264" spans="1:22" ht="16.5" customHeight="1">
      <c r="A264" s="1">
        <v>263</v>
      </c>
      <c r="B264" s="128"/>
      <c r="C264" s="103" t="s">
        <v>95</v>
      </c>
      <c r="D264" s="100">
        <v>0.375</v>
      </c>
      <c r="E264" s="127" t="s">
        <v>232</v>
      </c>
      <c r="F264" s="110">
        <v>7</v>
      </c>
      <c r="G264" s="102">
        <v>3</v>
      </c>
      <c r="H264" s="106">
        <v>96</v>
      </c>
      <c r="I264" s="107"/>
      <c r="J264" s="1">
        <f t="shared" si="24"/>
        <v>1</v>
      </c>
      <c r="K264" s="8">
        <f t="shared" si="25"/>
        <v>0</v>
      </c>
      <c r="L264" s="8">
        <f t="shared" si="26"/>
        <v>0</v>
      </c>
      <c r="M264" s="7"/>
      <c r="N264" s="6">
        <f t="shared" si="27"/>
        <v>0</v>
      </c>
      <c r="U264" s="13">
        <f t="shared" si="28"/>
        <v>3</v>
      </c>
      <c r="V264" s="13">
        <f t="shared" si="29"/>
        <v>288</v>
      </c>
    </row>
    <row r="265" spans="1:22" ht="16.5" customHeight="1">
      <c r="A265" s="1">
        <v>264</v>
      </c>
      <c r="B265" s="128"/>
      <c r="C265" s="103" t="s">
        <v>93</v>
      </c>
      <c r="D265" s="100">
        <v>0.63194444444444442</v>
      </c>
      <c r="E265" s="129"/>
      <c r="F265" s="110">
        <v>7</v>
      </c>
      <c r="G265" s="102">
        <v>3</v>
      </c>
      <c r="H265" s="106">
        <v>96</v>
      </c>
      <c r="I265" s="107"/>
      <c r="J265" s="1">
        <f t="shared" si="24"/>
        <v>1</v>
      </c>
      <c r="K265" s="8">
        <f t="shared" si="25"/>
        <v>0</v>
      </c>
      <c r="L265" s="8">
        <f t="shared" si="26"/>
        <v>0</v>
      </c>
      <c r="M265" s="7"/>
      <c r="N265" s="6">
        <f t="shared" si="27"/>
        <v>0</v>
      </c>
      <c r="U265" s="13">
        <f t="shared" si="28"/>
        <v>3</v>
      </c>
      <c r="V265" s="13">
        <f t="shared" si="29"/>
        <v>288</v>
      </c>
    </row>
    <row r="266" spans="1:22" ht="16.5" customHeight="1">
      <c r="A266" s="1">
        <v>265</v>
      </c>
      <c r="B266" s="128"/>
      <c r="C266" s="103" t="s">
        <v>95</v>
      </c>
      <c r="D266" s="100">
        <v>0.375</v>
      </c>
      <c r="E266" s="127" t="s">
        <v>233</v>
      </c>
      <c r="F266" s="110">
        <v>5</v>
      </c>
      <c r="G266" s="102">
        <v>4</v>
      </c>
      <c r="H266" s="106">
        <v>96</v>
      </c>
      <c r="I266" s="107"/>
      <c r="J266" s="1">
        <f t="shared" si="24"/>
        <v>1</v>
      </c>
      <c r="K266" s="8">
        <f t="shared" si="25"/>
        <v>0</v>
      </c>
      <c r="L266" s="8">
        <f t="shared" si="26"/>
        <v>0</v>
      </c>
      <c r="M266" s="7"/>
      <c r="N266" s="6">
        <f t="shared" si="27"/>
        <v>0</v>
      </c>
      <c r="U266" s="13">
        <f t="shared" si="28"/>
        <v>4</v>
      </c>
      <c r="V266" s="13">
        <f t="shared" si="29"/>
        <v>384</v>
      </c>
    </row>
    <row r="267" spans="1:22" ht="16.5" customHeight="1">
      <c r="A267" s="1">
        <v>266</v>
      </c>
      <c r="B267" s="128"/>
      <c r="C267" s="103" t="s">
        <v>93</v>
      </c>
      <c r="D267" s="100">
        <v>0.63194444444444442</v>
      </c>
      <c r="E267" s="129"/>
      <c r="F267" s="110">
        <v>5</v>
      </c>
      <c r="G267" s="102">
        <v>4</v>
      </c>
      <c r="H267" s="106">
        <v>96</v>
      </c>
      <c r="I267" s="107"/>
      <c r="J267" s="1">
        <f t="shared" si="24"/>
        <v>1</v>
      </c>
      <c r="K267" s="8">
        <f t="shared" si="25"/>
        <v>0</v>
      </c>
      <c r="L267" s="8">
        <f t="shared" si="26"/>
        <v>0</v>
      </c>
      <c r="M267" s="7"/>
      <c r="N267" s="6">
        <f t="shared" si="27"/>
        <v>0</v>
      </c>
      <c r="U267" s="13">
        <f t="shared" si="28"/>
        <v>4</v>
      </c>
      <c r="V267" s="13">
        <f t="shared" si="29"/>
        <v>384</v>
      </c>
    </row>
    <row r="268" spans="1:22" ht="16.5" customHeight="1">
      <c r="A268" s="1">
        <v>267</v>
      </c>
      <c r="B268" s="128"/>
      <c r="C268" s="103" t="s">
        <v>95</v>
      </c>
      <c r="D268" s="100">
        <v>0.375</v>
      </c>
      <c r="E268" s="127" t="s">
        <v>234</v>
      </c>
      <c r="F268" s="110">
        <v>5</v>
      </c>
      <c r="G268" s="102">
        <v>2.5</v>
      </c>
      <c r="H268" s="106">
        <v>96</v>
      </c>
      <c r="I268" s="107"/>
      <c r="J268" s="1">
        <f t="shared" si="24"/>
        <v>1</v>
      </c>
      <c r="K268" s="8">
        <f t="shared" si="25"/>
        <v>0</v>
      </c>
      <c r="L268" s="8">
        <f t="shared" si="26"/>
        <v>0</v>
      </c>
      <c r="M268" s="7"/>
      <c r="N268" s="6">
        <f t="shared" si="27"/>
        <v>0</v>
      </c>
      <c r="U268" s="13">
        <f t="shared" si="28"/>
        <v>2.5</v>
      </c>
      <c r="V268" s="13">
        <f t="shared" si="29"/>
        <v>240</v>
      </c>
    </row>
    <row r="269" spans="1:22" ht="16.5" customHeight="1">
      <c r="A269" s="1">
        <v>268</v>
      </c>
      <c r="B269" s="129"/>
      <c r="C269" s="103" t="s">
        <v>93</v>
      </c>
      <c r="D269" s="100">
        <v>0.63194444444444442</v>
      </c>
      <c r="E269" s="129"/>
      <c r="F269" s="110">
        <v>5</v>
      </c>
      <c r="G269" s="102">
        <v>2.5</v>
      </c>
      <c r="H269" s="106">
        <v>96</v>
      </c>
      <c r="I269" s="107"/>
      <c r="J269" s="1">
        <f t="shared" si="24"/>
        <v>1</v>
      </c>
      <c r="K269" s="8">
        <f t="shared" si="25"/>
        <v>0</v>
      </c>
      <c r="L269" s="8">
        <f t="shared" si="26"/>
        <v>0</v>
      </c>
      <c r="M269" s="7"/>
      <c r="N269" s="6">
        <f t="shared" si="27"/>
        <v>0</v>
      </c>
      <c r="U269" s="13">
        <f t="shared" si="28"/>
        <v>2.5</v>
      </c>
      <c r="V269" s="13">
        <f t="shared" si="29"/>
        <v>240</v>
      </c>
    </row>
    <row r="270" spans="1:22" ht="16.5" customHeight="1">
      <c r="A270" s="1">
        <v>269</v>
      </c>
      <c r="B270" s="127" t="s">
        <v>235</v>
      </c>
      <c r="C270" s="103" t="s">
        <v>95</v>
      </c>
      <c r="D270" s="100">
        <v>0.375</v>
      </c>
      <c r="E270" s="127" t="s">
        <v>236</v>
      </c>
      <c r="F270" s="110">
        <v>16</v>
      </c>
      <c r="G270" s="102">
        <v>3.5</v>
      </c>
      <c r="H270" s="106">
        <v>96</v>
      </c>
      <c r="I270" s="134" t="s">
        <v>237</v>
      </c>
      <c r="J270" s="1">
        <f t="shared" si="24"/>
        <v>1</v>
      </c>
      <c r="K270" s="8">
        <f t="shared" si="25"/>
        <v>0</v>
      </c>
      <c r="L270" s="8">
        <f t="shared" si="26"/>
        <v>0</v>
      </c>
      <c r="M270" s="7"/>
      <c r="N270" s="6">
        <f t="shared" si="27"/>
        <v>0</v>
      </c>
      <c r="U270" s="13">
        <f t="shared" si="28"/>
        <v>3.5</v>
      </c>
      <c r="V270" s="13">
        <f t="shared" si="29"/>
        <v>336</v>
      </c>
    </row>
    <row r="271" spans="1:22" ht="16.5" customHeight="1">
      <c r="A271" s="1">
        <v>270</v>
      </c>
      <c r="B271" s="128"/>
      <c r="C271" s="103" t="s">
        <v>93</v>
      </c>
      <c r="D271" s="100">
        <v>0.59722222222222221</v>
      </c>
      <c r="E271" s="129"/>
      <c r="F271" s="110">
        <v>16</v>
      </c>
      <c r="G271" s="102">
        <v>3.5</v>
      </c>
      <c r="H271" s="106">
        <v>96</v>
      </c>
      <c r="I271" s="135"/>
      <c r="J271" s="1">
        <f t="shared" si="24"/>
        <v>1</v>
      </c>
      <c r="K271" s="8">
        <f t="shared" si="25"/>
        <v>0</v>
      </c>
      <c r="L271" s="8">
        <f t="shared" si="26"/>
        <v>0</v>
      </c>
      <c r="M271" s="7"/>
      <c r="N271" s="6">
        <f t="shared" si="27"/>
        <v>0</v>
      </c>
      <c r="U271" s="13">
        <f t="shared" si="28"/>
        <v>3.5</v>
      </c>
      <c r="V271" s="13">
        <f t="shared" si="29"/>
        <v>336</v>
      </c>
    </row>
    <row r="272" spans="1:22" ht="16.5" customHeight="1">
      <c r="A272" s="1">
        <v>271</v>
      </c>
      <c r="B272" s="128"/>
      <c r="C272" s="103" t="s">
        <v>95</v>
      </c>
      <c r="D272" s="100">
        <v>0.375</v>
      </c>
      <c r="E272" s="127" t="s">
        <v>238</v>
      </c>
      <c r="F272" s="110">
        <v>18</v>
      </c>
      <c r="G272" s="102">
        <v>5</v>
      </c>
      <c r="H272" s="106">
        <v>96</v>
      </c>
      <c r="I272" s="107"/>
      <c r="J272" s="1">
        <f t="shared" si="24"/>
        <v>1</v>
      </c>
      <c r="K272" s="8">
        <f t="shared" si="25"/>
        <v>0</v>
      </c>
      <c r="L272" s="8">
        <f t="shared" si="26"/>
        <v>0</v>
      </c>
      <c r="M272" s="7"/>
      <c r="N272" s="6">
        <f t="shared" si="27"/>
        <v>0</v>
      </c>
      <c r="U272" s="13">
        <f t="shared" si="28"/>
        <v>5</v>
      </c>
      <c r="V272" s="13">
        <f t="shared" si="29"/>
        <v>480</v>
      </c>
    </row>
    <row r="273" spans="1:22" ht="16.5" customHeight="1">
      <c r="A273" s="1">
        <v>272</v>
      </c>
      <c r="B273" s="129"/>
      <c r="C273" s="103" t="s">
        <v>93</v>
      </c>
      <c r="D273" s="100">
        <v>0.625</v>
      </c>
      <c r="E273" s="129"/>
      <c r="F273" s="110">
        <v>18</v>
      </c>
      <c r="G273" s="102">
        <v>5</v>
      </c>
      <c r="H273" s="106">
        <v>96</v>
      </c>
      <c r="I273" s="107"/>
      <c r="J273" s="1">
        <f t="shared" si="24"/>
        <v>1</v>
      </c>
      <c r="K273" s="8">
        <f t="shared" si="25"/>
        <v>0</v>
      </c>
      <c r="L273" s="8">
        <f t="shared" si="26"/>
        <v>0</v>
      </c>
      <c r="M273" s="7"/>
      <c r="N273" s="6">
        <f t="shared" si="27"/>
        <v>0</v>
      </c>
      <c r="U273" s="13">
        <f t="shared" si="28"/>
        <v>5</v>
      </c>
      <c r="V273" s="13">
        <f t="shared" si="29"/>
        <v>480</v>
      </c>
    </row>
    <row r="274" spans="1:22" ht="16.5" customHeight="1">
      <c r="A274" s="1">
        <v>273</v>
      </c>
      <c r="B274" s="127" t="s">
        <v>239</v>
      </c>
      <c r="C274" s="103" t="s">
        <v>95</v>
      </c>
      <c r="D274" s="100">
        <v>0.375</v>
      </c>
      <c r="E274" s="127" t="s">
        <v>240</v>
      </c>
      <c r="F274" s="110">
        <v>39</v>
      </c>
      <c r="G274" s="102">
        <v>9</v>
      </c>
      <c r="H274" s="106">
        <v>96</v>
      </c>
      <c r="I274" s="107"/>
      <c r="J274" s="1">
        <f t="shared" si="24"/>
        <v>2</v>
      </c>
      <c r="K274" s="8">
        <f t="shared" si="25"/>
        <v>0</v>
      </c>
      <c r="L274" s="8">
        <f t="shared" si="26"/>
        <v>0</v>
      </c>
      <c r="M274" s="7"/>
      <c r="N274" s="6">
        <f t="shared" si="27"/>
        <v>0</v>
      </c>
      <c r="U274" s="13">
        <f t="shared" si="28"/>
        <v>18</v>
      </c>
      <c r="V274" s="13">
        <f t="shared" si="29"/>
        <v>1728</v>
      </c>
    </row>
    <row r="275" spans="1:22" ht="16.5" customHeight="1">
      <c r="A275" s="1">
        <v>274</v>
      </c>
      <c r="B275" s="128"/>
      <c r="C275" s="103" t="s">
        <v>93</v>
      </c>
      <c r="D275" s="100">
        <v>0.55208333333333337</v>
      </c>
      <c r="E275" s="128"/>
      <c r="F275" s="110">
        <v>21</v>
      </c>
      <c r="G275" s="102">
        <v>9</v>
      </c>
      <c r="H275" s="106">
        <v>96</v>
      </c>
      <c r="I275" s="107"/>
      <c r="J275" s="1">
        <f t="shared" si="24"/>
        <v>2</v>
      </c>
      <c r="K275" s="8">
        <f t="shared" si="25"/>
        <v>0</v>
      </c>
      <c r="L275" s="8">
        <f t="shared" si="26"/>
        <v>0</v>
      </c>
      <c r="M275" s="7"/>
      <c r="N275" s="6">
        <f t="shared" si="27"/>
        <v>0</v>
      </c>
      <c r="U275" s="13">
        <f t="shared" si="28"/>
        <v>18</v>
      </c>
      <c r="V275" s="13">
        <f t="shared" si="29"/>
        <v>1728</v>
      </c>
    </row>
    <row r="276" spans="1:22" ht="16.5" customHeight="1">
      <c r="A276" s="1">
        <v>275</v>
      </c>
      <c r="B276" s="128"/>
      <c r="C276" s="103" t="s">
        <v>95</v>
      </c>
      <c r="D276" s="100">
        <v>0.625</v>
      </c>
      <c r="E276" s="129"/>
      <c r="F276" s="110">
        <v>18</v>
      </c>
      <c r="G276" s="102">
        <v>9</v>
      </c>
      <c r="H276" s="106">
        <v>96</v>
      </c>
      <c r="I276" s="107"/>
      <c r="J276" s="1">
        <f t="shared" si="24"/>
        <v>1</v>
      </c>
      <c r="K276" s="8">
        <f t="shared" si="25"/>
        <v>0</v>
      </c>
      <c r="L276" s="8">
        <f t="shared" si="26"/>
        <v>0</v>
      </c>
      <c r="M276" s="7"/>
      <c r="N276" s="6">
        <f t="shared" si="27"/>
        <v>0</v>
      </c>
      <c r="U276" s="13">
        <f t="shared" si="28"/>
        <v>9</v>
      </c>
      <c r="V276" s="13">
        <f t="shared" si="29"/>
        <v>864</v>
      </c>
    </row>
    <row r="277" spans="1:22" ht="16.5" customHeight="1">
      <c r="A277" s="1">
        <v>276</v>
      </c>
      <c r="B277" s="128"/>
      <c r="C277" s="103" t="s">
        <v>95</v>
      </c>
      <c r="D277" s="100">
        <v>0.375</v>
      </c>
      <c r="E277" s="127" t="s">
        <v>241</v>
      </c>
      <c r="F277" s="110">
        <v>28</v>
      </c>
      <c r="G277" s="102">
        <v>3</v>
      </c>
      <c r="H277" s="106">
        <v>96</v>
      </c>
      <c r="I277" s="107"/>
      <c r="J277" s="1">
        <f t="shared" si="24"/>
        <v>2</v>
      </c>
      <c r="K277" s="8">
        <f t="shared" si="25"/>
        <v>0</v>
      </c>
      <c r="L277" s="8">
        <f t="shared" si="26"/>
        <v>0</v>
      </c>
      <c r="M277" s="7"/>
      <c r="N277" s="6">
        <f t="shared" si="27"/>
        <v>0</v>
      </c>
      <c r="U277" s="13">
        <f t="shared" si="28"/>
        <v>6</v>
      </c>
      <c r="V277" s="13">
        <f t="shared" si="29"/>
        <v>576</v>
      </c>
    </row>
    <row r="278" spans="1:22" ht="16.5" customHeight="1">
      <c r="A278" s="1">
        <v>277</v>
      </c>
      <c r="B278" s="128"/>
      <c r="C278" s="103" t="s">
        <v>93</v>
      </c>
      <c r="D278" s="100">
        <v>0.55208333333333337</v>
      </c>
      <c r="E278" s="128"/>
      <c r="F278" s="110">
        <v>10</v>
      </c>
      <c r="G278" s="102">
        <v>3</v>
      </c>
      <c r="H278" s="106">
        <v>96</v>
      </c>
      <c r="I278" s="107"/>
      <c r="J278" s="1">
        <f t="shared" si="24"/>
        <v>1</v>
      </c>
      <c r="K278" s="8">
        <f t="shared" si="25"/>
        <v>0</v>
      </c>
      <c r="L278" s="8">
        <f t="shared" si="26"/>
        <v>0</v>
      </c>
      <c r="M278" s="7"/>
      <c r="N278" s="6">
        <f t="shared" si="27"/>
        <v>0</v>
      </c>
      <c r="U278" s="13">
        <f t="shared" si="28"/>
        <v>3</v>
      </c>
      <c r="V278" s="13">
        <f t="shared" si="29"/>
        <v>288</v>
      </c>
    </row>
    <row r="279" spans="1:22" ht="16.5" customHeight="1">
      <c r="A279" s="1">
        <v>278</v>
      </c>
      <c r="B279" s="128"/>
      <c r="C279" s="103" t="s">
        <v>95</v>
      </c>
      <c r="D279" s="100">
        <v>0.625</v>
      </c>
      <c r="E279" s="129"/>
      <c r="F279" s="110">
        <v>18</v>
      </c>
      <c r="G279" s="102">
        <v>3</v>
      </c>
      <c r="H279" s="106">
        <v>96</v>
      </c>
      <c r="I279" s="107"/>
      <c r="J279" s="1">
        <f t="shared" si="24"/>
        <v>1</v>
      </c>
      <c r="K279" s="8">
        <f t="shared" si="25"/>
        <v>0</v>
      </c>
      <c r="L279" s="8">
        <f t="shared" si="26"/>
        <v>0</v>
      </c>
      <c r="M279" s="7"/>
      <c r="N279" s="6">
        <f t="shared" si="27"/>
        <v>0</v>
      </c>
      <c r="U279" s="13">
        <f t="shared" si="28"/>
        <v>3</v>
      </c>
      <c r="V279" s="13">
        <f t="shared" si="29"/>
        <v>288</v>
      </c>
    </row>
    <row r="280" spans="1:22" ht="16.5" customHeight="1">
      <c r="A280" s="1">
        <v>279</v>
      </c>
      <c r="B280" s="128"/>
      <c r="C280" s="103" t="s">
        <v>95</v>
      </c>
      <c r="D280" s="100">
        <v>0.375</v>
      </c>
      <c r="E280" s="127" t="s">
        <v>242</v>
      </c>
      <c r="F280" s="110">
        <v>13</v>
      </c>
      <c r="G280" s="102">
        <v>4</v>
      </c>
      <c r="H280" s="106">
        <v>96</v>
      </c>
      <c r="I280" s="107"/>
      <c r="J280" s="1">
        <f t="shared" si="24"/>
        <v>1</v>
      </c>
      <c r="K280" s="8">
        <f t="shared" si="25"/>
        <v>0</v>
      </c>
      <c r="L280" s="8">
        <f t="shared" si="26"/>
        <v>0</v>
      </c>
      <c r="M280" s="7"/>
      <c r="N280" s="6">
        <f t="shared" si="27"/>
        <v>0</v>
      </c>
      <c r="U280" s="13">
        <f t="shared" si="28"/>
        <v>4</v>
      </c>
      <c r="V280" s="13">
        <f t="shared" si="29"/>
        <v>384</v>
      </c>
    </row>
    <row r="281" spans="1:22" ht="16.5" customHeight="1">
      <c r="A281" s="1">
        <v>280</v>
      </c>
      <c r="B281" s="128"/>
      <c r="C281" s="103" t="s">
        <v>93</v>
      </c>
      <c r="D281" s="100">
        <v>0.55208333333333337</v>
      </c>
      <c r="E281" s="128"/>
      <c r="F281" s="110">
        <v>9</v>
      </c>
      <c r="G281" s="102">
        <v>4</v>
      </c>
      <c r="H281" s="106">
        <v>96</v>
      </c>
      <c r="I281" s="107"/>
      <c r="J281" s="1">
        <f t="shared" si="24"/>
        <v>1</v>
      </c>
      <c r="K281" s="8">
        <f t="shared" si="25"/>
        <v>0</v>
      </c>
      <c r="L281" s="8">
        <f t="shared" si="26"/>
        <v>0</v>
      </c>
      <c r="M281" s="7"/>
      <c r="N281" s="6">
        <f t="shared" si="27"/>
        <v>0</v>
      </c>
      <c r="U281" s="13">
        <f t="shared" si="28"/>
        <v>4</v>
      </c>
      <c r="V281" s="13">
        <f t="shared" si="29"/>
        <v>384</v>
      </c>
    </row>
    <row r="282" spans="1:22" ht="16.5" customHeight="1">
      <c r="A282" s="1">
        <v>281</v>
      </c>
      <c r="B282" s="128"/>
      <c r="C282" s="103" t="s">
        <v>95</v>
      </c>
      <c r="D282" s="100">
        <v>0.625</v>
      </c>
      <c r="E282" s="129"/>
      <c r="F282" s="110">
        <v>4</v>
      </c>
      <c r="G282" s="102">
        <v>4</v>
      </c>
      <c r="H282" s="106">
        <v>96</v>
      </c>
      <c r="I282" s="107"/>
      <c r="J282" s="1">
        <f t="shared" si="24"/>
        <v>1</v>
      </c>
      <c r="K282" s="8">
        <f t="shared" si="25"/>
        <v>0</v>
      </c>
      <c r="L282" s="8">
        <f t="shared" si="26"/>
        <v>0</v>
      </c>
      <c r="M282" s="7"/>
      <c r="N282" s="6">
        <f t="shared" si="27"/>
        <v>0</v>
      </c>
      <c r="U282" s="13">
        <f t="shared" si="28"/>
        <v>4</v>
      </c>
      <c r="V282" s="13">
        <f t="shared" si="29"/>
        <v>384</v>
      </c>
    </row>
    <row r="283" spans="1:22" ht="16.5" customHeight="1">
      <c r="A283" s="1">
        <v>282</v>
      </c>
      <c r="B283" s="128"/>
      <c r="C283" s="103" t="s">
        <v>95</v>
      </c>
      <c r="D283" s="100">
        <v>0.375</v>
      </c>
      <c r="E283" s="127" t="s">
        <v>243</v>
      </c>
      <c r="F283" s="110">
        <v>17</v>
      </c>
      <c r="G283" s="102">
        <v>2.9</v>
      </c>
      <c r="H283" s="106">
        <v>96</v>
      </c>
      <c r="I283" s="107"/>
      <c r="J283" s="1">
        <f t="shared" si="24"/>
        <v>1</v>
      </c>
      <c r="K283" s="8">
        <f t="shared" si="25"/>
        <v>0</v>
      </c>
      <c r="L283" s="8">
        <f t="shared" si="26"/>
        <v>0</v>
      </c>
      <c r="M283" s="7"/>
      <c r="N283" s="6">
        <f t="shared" si="27"/>
        <v>0</v>
      </c>
      <c r="U283" s="13">
        <f t="shared" si="28"/>
        <v>2.9</v>
      </c>
      <c r="V283" s="13">
        <f t="shared" si="29"/>
        <v>278.39999999999998</v>
      </c>
    </row>
    <row r="284" spans="1:22" ht="16.5" customHeight="1">
      <c r="A284" s="1">
        <v>283</v>
      </c>
      <c r="B284" s="128"/>
      <c r="C284" s="103" t="s">
        <v>93</v>
      </c>
      <c r="D284" s="100">
        <v>0.55208333333333337</v>
      </c>
      <c r="E284" s="128"/>
      <c r="F284" s="110">
        <v>10</v>
      </c>
      <c r="G284" s="102">
        <v>2.9</v>
      </c>
      <c r="H284" s="106">
        <v>96</v>
      </c>
      <c r="I284" s="107"/>
      <c r="J284" s="1">
        <f t="shared" si="24"/>
        <v>1</v>
      </c>
      <c r="K284" s="8">
        <f t="shared" si="25"/>
        <v>0</v>
      </c>
      <c r="L284" s="8">
        <f t="shared" si="26"/>
        <v>0</v>
      </c>
      <c r="M284" s="7"/>
      <c r="N284" s="6">
        <f t="shared" si="27"/>
        <v>0</v>
      </c>
      <c r="U284" s="13">
        <f t="shared" si="28"/>
        <v>2.9</v>
      </c>
      <c r="V284" s="13">
        <f t="shared" si="29"/>
        <v>278.39999999999998</v>
      </c>
    </row>
    <row r="285" spans="1:22" ht="16.5" customHeight="1">
      <c r="A285" s="1">
        <v>284</v>
      </c>
      <c r="B285" s="128"/>
      <c r="C285" s="103" t="s">
        <v>95</v>
      </c>
      <c r="D285" s="100">
        <v>0.625</v>
      </c>
      <c r="E285" s="129"/>
      <c r="F285" s="110">
        <v>7</v>
      </c>
      <c r="G285" s="102">
        <v>2.9</v>
      </c>
      <c r="H285" s="106">
        <v>96</v>
      </c>
      <c r="I285" s="107"/>
      <c r="J285" s="1">
        <f t="shared" si="24"/>
        <v>1</v>
      </c>
      <c r="K285" s="8">
        <f t="shared" si="25"/>
        <v>0</v>
      </c>
      <c r="L285" s="8">
        <f t="shared" si="26"/>
        <v>0</v>
      </c>
      <c r="M285" s="7"/>
      <c r="N285" s="6">
        <f t="shared" si="27"/>
        <v>0</v>
      </c>
      <c r="U285" s="13">
        <f t="shared" si="28"/>
        <v>2.9</v>
      </c>
      <c r="V285" s="13">
        <f t="shared" si="29"/>
        <v>278.39999999999998</v>
      </c>
    </row>
    <row r="286" spans="1:22" ht="16.5" customHeight="1">
      <c r="A286" s="1">
        <v>285</v>
      </c>
      <c r="B286" s="128"/>
      <c r="C286" s="103" t="s">
        <v>95</v>
      </c>
      <c r="D286" s="100">
        <v>0.375</v>
      </c>
      <c r="E286" s="127" t="s">
        <v>244</v>
      </c>
      <c r="F286" s="110">
        <v>21</v>
      </c>
      <c r="G286" s="102">
        <v>6</v>
      </c>
      <c r="H286" s="106">
        <v>96</v>
      </c>
      <c r="I286" s="107"/>
      <c r="J286" s="1">
        <f t="shared" si="24"/>
        <v>2</v>
      </c>
      <c r="K286" s="8">
        <f t="shared" si="25"/>
        <v>0</v>
      </c>
      <c r="L286" s="8">
        <f t="shared" si="26"/>
        <v>0</v>
      </c>
      <c r="M286" s="7"/>
      <c r="N286" s="6">
        <f t="shared" si="27"/>
        <v>0</v>
      </c>
      <c r="U286" s="13">
        <f t="shared" si="28"/>
        <v>12</v>
      </c>
      <c r="V286" s="13">
        <f t="shared" si="29"/>
        <v>1152</v>
      </c>
    </row>
    <row r="287" spans="1:22" ht="16.5" customHeight="1">
      <c r="A287" s="1">
        <v>286</v>
      </c>
      <c r="B287" s="128"/>
      <c r="C287" s="103" t="s">
        <v>93</v>
      </c>
      <c r="D287" s="100">
        <v>0.55208333333333337</v>
      </c>
      <c r="E287" s="128"/>
      <c r="F287" s="110">
        <v>11</v>
      </c>
      <c r="G287" s="102">
        <v>6</v>
      </c>
      <c r="H287" s="106">
        <v>96</v>
      </c>
      <c r="I287" s="107"/>
      <c r="J287" s="1">
        <f t="shared" si="24"/>
        <v>1</v>
      </c>
      <c r="K287" s="8">
        <f t="shared" si="25"/>
        <v>0</v>
      </c>
      <c r="L287" s="8">
        <f t="shared" si="26"/>
        <v>0</v>
      </c>
      <c r="M287" s="7"/>
      <c r="N287" s="6">
        <f t="shared" si="27"/>
        <v>0</v>
      </c>
      <c r="U287" s="13">
        <f t="shared" si="28"/>
        <v>6</v>
      </c>
      <c r="V287" s="13">
        <f t="shared" si="29"/>
        <v>576</v>
      </c>
    </row>
    <row r="288" spans="1:22" ht="16.5" customHeight="1">
      <c r="A288" s="1">
        <v>287</v>
      </c>
      <c r="B288" s="129"/>
      <c r="C288" s="103" t="s">
        <v>95</v>
      </c>
      <c r="D288" s="100">
        <v>0.625</v>
      </c>
      <c r="E288" s="129"/>
      <c r="F288" s="110">
        <v>10</v>
      </c>
      <c r="G288" s="102">
        <v>6</v>
      </c>
      <c r="H288" s="106">
        <v>96</v>
      </c>
      <c r="I288" s="107"/>
      <c r="J288" s="1">
        <f t="shared" si="24"/>
        <v>1</v>
      </c>
      <c r="K288" s="8">
        <f t="shared" si="25"/>
        <v>0</v>
      </c>
      <c r="L288" s="8">
        <f t="shared" si="26"/>
        <v>0</v>
      </c>
      <c r="M288" s="7"/>
      <c r="N288" s="6">
        <f t="shared" si="27"/>
        <v>0</v>
      </c>
      <c r="U288" s="13">
        <f t="shared" si="28"/>
        <v>6</v>
      </c>
      <c r="V288" s="13">
        <f t="shared" si="29"/>
        <v>576</v>
      </c>
    </row>
    <row r="289" spans="1:22" ht="16.5" customHeight="1">
      <c r="A289" s="1">
        <v>288</v>
      </c>
      <c r="B289" s="127" t="s">
        <v>245</v>
      </c>
      <c r="C289" s="103" t="s">
        <v>93</v>
      </c>
      <c r="D289" s="100">
        <v>0.375</v>
      </c>
      <c r="E289" s="127" t="s">
        <v>246</v>
      </c>
      <c r="F289" s="110">
        <v>16</v>
      </c>
      <c r="G289" s="102">
        <v>8</v>
      </c>
      <c r="H289" s="106">
        <v>96</v>
      </c>
      <c r="I289" s="107"/>
      <c r="J289" s="1">
        <f t="shared" si="24"/>
        <v>1</v>
      </c>
      <c r="K289" s="8">
        <f t="shared" si="25"/>
        <v>0</v>
      </c>
      <c r="L289" s="8">
        <f t="shared" si="26"/>
        <v>0</v>
      </c>
      <c r="M289" s="7"/>
      <c r="N289" s="6">
        <f t="shared" si="27"/>
        <v>0</v>
      </c>
      <c r="U289" s="13">
        <f t="shared" si="28"/>
        <v>8</v>
      </c>
      <c r="V289" s="13">
        <f t="shared" si="29"/>
        <v>768</v>
      </c>
    </row>
    <row r="290" spans="1:22" ht="16.5" customHeight="1">
      <c r="A290" s="1">
        <v>289</v>
      </c>
      <c r="B290" s="128"/>
      <c r="C290" s="103" t="s">
        <v>95</v>
      </c>
      <c r="D290" s="100">
        <v>0.55208333333333337</v>
      </c>
      <c r="E290" s="128"/>
      <c r="F290" s="110">
        <v>6</v>
      </c>
      <c r="G290" s="102">
        <v>8</v>
      </c>
      <c r="H290" s="106">
        <v>96</v>
      </c>
      <c r="I290" s="107"/>
      <c r="J290" s="1">
        <f t="shared" si="24"/>
        <v>1</v>
      </c>
      <c r="K290" s="8">
        <f t="shared" si="25"/>
        <v>0</v>
      </c>
      <c r="L290" s="8">
        <f t="shared" si="26"/>
        <v>0</v>
      </c>
      <c r="M290" s="7"/>
      <c r="N290" s="6">
        <f t="shared" si="27"/>
        <v>0</v>
      </c>
      <c r="U290" s="13">
        <f t="shared" si="28"/>
        <v>8</v>
      </c>
      <c r="V290" s="13">
        <f t="shared" si="29"/>
        <v>768</v>
      </c>
    </row>
    <row r="291" spans="1:22" ht="16.5" customHeight="1">
      <c r="A291" s="1">
        <v>290</v>
      </c>
      <c r="B291" s="128"/>
      <c r="C291" s="103" t="s">
        <v>95</v>
      </c>
      <c r="D291" s="100">
        <v>0.625</v>
      </c>
      <c r="E291" s="129"/>
      <c r="F291" s="110">
        <v>10</v>
      </c>
      <c r="G291" s="102">
        <v>8</v>
      </c>
      <c r="H291" s="106">
        <v>96</v>
      </c>
      <c r="I291" s="107"/>
      <c r="J291" s="1">
        <f t="shared" si="24"/>
        <v>1</v>
      </c>
      <c r="K291" s="8">
        <f t="shared" si="25"/>
        <v>0</v>
      </c>
      <c r="L291" s="8">
        <f t="shared" si="26"/>
        <v>0</v>
      </c>
      <c r="M291" s="7"/>
      <c r="N291" s="6">
        <f t="shared" si="27"/>
        <v>0</v>
      </c>
      <c r="U291" s="13">
        <f t="shared" si="28"/>
        <v>8</v>
      </c>
      <c r="V291" s="13">
        <f t="shared" si="29"/>
        <v>768</v>
      </c>
    </row>
    <row r="292" spans="1:22" ht="16.5" customHeight="1">
      <c r="A292" s="1">
        <v>291</v>
      </c>
      <c r="B292" s="128"/>
      <c r="C292" s="103" t="s">
        <v>93</v>
      </c>
      <c r="D292" s="100">
        <v>0.375</v>
      </c>
      <c r="E292" s="127" t="s">
        <v>247</v>
      </c>
      <c r="F292" s="110">
        <v>18</v>
      </c>
      <c r="G292" s="102">
        <v>10</v>
      </c>
      <c r="H292" s="106">
        <v>96</v>
      </c>
      <c r="I292" s="107"/>
      <c r="J292" s="1">
        <f t="shared" si="24"/>
        <v>1</v>
      </c>
      <c r="K292" s="8">
        <f t="shared" si="25"/>
        <v>0</v>
      </c>
      <c r="L292" s="8">
        <f t="shared" si="26"/>
        <v>0</v>
      </c>
      <c r="M292" s="7"/>
      <c r="N292" s="6">
        <f t="shared" si="27"/>
        <v>0</v>
      </c>
      <c r="U292" s="13">
        <f t="shared" si="28"/>
        <v>10</v>
      </c>
      <c r="V292" s="13">
        <f t="shared" si="29"/>
        <v>960</v>
      </c>
    </row>
    <row r="293" spans="1:22" ht="16.5" customHeight="1">
      <c r="A293" s="1">
        <v>292</v>
      </c>
      <c r="B293" s="128"/>
      <c r="C293" s="103" t="s">
        <v>95</v>
      </c>
      <c r="D293" s="100">
        <v>0.55208333333333337</v>
      </c>
      <c r="E293" s="128"/>
      <c r="F293" s="110">
        <v>10</v>
      </c>
      <c r="G293" s="102">
        <v>10</v>
      </c>
      <c r="H293" s="106">
        <v>96</v>
      </c>
      <c r="I293" s="107"/>
      <c r="J293" s="1">
        <f t="shared" si="24"/>
        <v>1</v>
      </c>
      <c r="K293" s="8">
        <f t="shared" si="25"/>
        <v>0</v>
      </c>
      <c r="L293" s="8">
        <f t="shared" si="26"/>
        <v>0</v>
      </c>
      <c r="M293" s="7"/>
      <c r="N293" s="6">
        <f t="shared" si="27"/>
        <v>0</v>
      </c>
      <c r="U293" s="13">
        <f t="shared" si="28"/>
        <v>10</v>
      </c>
      <c r="V293" s="13">
        <f t="shared" si="29"/>
        <v>960</v>
      </c>
    </row>
    <row r="294" spans="1:22" ht="16.5" customHeight="1">
      <c r="A294" s="1">
        <v>293</v>
      </c>
      <c r="B294" s="128"/>
      <c r="C294" s="103" t="s">
        <v>95</v>
      </c>
      <c r="D294" s="100">
        <v>0.625</v>
      </c>
      <c r="E294" s="129"/>
      <c r="F294" s="110">
        <v>8</v>
      </c>
      <c r="G294" s="102">
        <v>10</v>
      </c>
      <c r="H294" s="106">
        <v>96</v>
      </c>
      <c r="I294" s="107"/>
      <c r="J294" s="1">
        <f t="shared" si="24"/>
        <v>1</v>
      </c>
      <c r="K294" s="8">
        <f t="shared" si="25"/>
        <v>0</v>
      </c>
      <c r="L294" s="8">
        <f t="shared" si="26"/>
        <v>0</v>
      </c>
      <c r="M294" s="7"/>
      <c r="N294" s="6">
        <f t="shared" si="27"/>
        <v>0</v>
      </c>
      <c r="U294" s="13">
        <f t="shared" si="28"/>
        <v>10</v>
      </c>
      <c r="V294" s="13">
        <f t="shared" si="29"/>
        <v>960</v>
      </c>
    </row>
    <row r="295" spans="1:22" ht="16.5" customHeight="1">
      <c r="A295" s="1">
        <v>294</v>
      </c>
      <c r="B295" s="128"/>
      <c r="C295" s="103" t="s">
        <v>93</v>
      </c>
      <c r="D295" s="100">
        <v>0.375</v>
      </c>
      <c r="E295" s="127" t="s">
        <v>248</v>
      </c>
      <c r="F295" s="110">
        <v>14</v>
      </c>
      <c r="G295" s="102">
        <v>12</v>
      </c>
      <c r="H295" s="106">
        <v>96</v>
      </c>
      <c r="I295" s="107"/>
      <c r="J295" s="1">
        <f t="shared" si="24"/>
        <v>1</v>
      </c>
      <c r="K295" s="8">
        <f t="shared" si="25"/>
        <v>0</v>
      </c>
      <c r="L295" s="8">
        <f t="shared" si="26"/>
        <v>0</v>
      </c>
      <c r="M295" s="7"/>
      <c r="N295" s="6">
        <f t="shared" si="27"/>
        <v>0</v>
      </c>
      <c r="U295" s="13">
        <f t="shared" si="28"/>
        <v>12</v>
      </c>
      <c r="V295" s="13">
        <f t="shared" si="29"/>
        <v>1152</v>
      </c>
    </row>
    <row r="296" spans="1:22" ht="16.5" customHeight="1">
      <c r="A296" s="1">
        <v>295</v>
      </c>
      <c r="B296" s="128"/>
      <c r="C296" s="103" t="s">
        <v>95</v>
      </c>
      <c r="D296" s="100">
        <v>0.55208333333333337</v>
      </c>
      <c r="E296" s="128"/>
      <c r="F296" s="110">
        <v>8</v>
      </c>
      <c r="G296" s="102">
        <v>12</v>
      </c>
      <c r="H296" s="106">
        <v>96</v>
      </c>
      <c r="I296" s="107"/>
      <c r="J296" s="1">
        <f t="shared" si="24"/>
        <v>1</v>
      </c>
      <c r="K296" s="8">
        <f t="shared" si="25"/>
        <v>0</v>
      </c>
      <c r="L296" s="8">
        <f t="shared" si="26"/>
        <v>0</v>
      </c>
      <c r="M296" s="7"/>
      <c r="N296" s="6">
        <f t="shared" si="27"/>
        <v>0</v>
      </c>
      <c r="U296" s="13">
        <f t="shared" si="28"/>
        <v>12</v>
      </c>
      <c r="V296" s="13">
        <f t="shared" si="29"/>
        <v>1152</v>
      </c>
    </row>
    <row r="297" spans="1:22" ht="16.5" customHeight="1">
      <c r="A297" s="1">
        <v>296</v>
      </c>
      <c r="B297" s="128"/>
      <c r="C297" s="103" t="s">
        <v>95</v>
      </c>
      <c r="D297" s="100">
        <v>0.64583333333333337</v>
      </c>
      <c r="E297" s="129"/>
      <c r="F297" s="110">
        <v>6</v>
      </c>
      <c r="G297" s="102">
        <v>12</v>
      </c>
      <c r="H297" s="106">
        <v>96</v>
      </c>
      <c r="I297" s="107"/>
      <c r="J297" s="1">
        <f t="shared" si="24"/>
        <v>1</v>
      </c>
      <c r="K297" s="8">
        <f t="shared" si="25"/>
        <v>0</v>
      </c>
      <c r="L297" s="8">
        <f t="shared" si="26"/>
        <v>0</v>
      </c>
      <c r="M297" s="7"/>
      <c r="N297" s="6">
        <f t="shared" si="27"/>
        <v>0</v>
      </c>
      <c r="U297" s="13">
        <f t="shared" si="28"/>
        <v>12</v>
      </c>
      <c r="V297" s="13">
        <f t="shared" si="29"/>
        <v>1152</v>
      </c>
    </row>
    <row r="298" spans="1:22" ht="16.5" customHeight="1">
      <c r="A298" s="1">
        <v>297</v>
      </c>
      <c r="B298" s="128"/>
      <c r="C298" s="103" t="s">
        <v>93</v>
      </c>
      <c r="D298" s="100">
        <v>0.375</v>
      </c>
      <c r="E298" s="127" t="s">
        <v>249</v>
      </c>
      <c r="F298" s="110">
        <v>10</v>
      </c>
      <c r="G298" s="102">
        <v>2</v>
      </c>
      <c r="H298" s="106">
        <v>96</v>
      </c>
      <c r="I298" s="107"/>
      <c r="J298" s="1">
        <f t="shared" si="24"/>
        <v>1</v>
      </c>
      <c r="K298" s="8">
        <f t="shared" si="25"/>
        <v>0</v>
      </c>
      <c r="L298" s="8">
        <f t="shared" si="26"/>
        <v>0</v>
      </c>
      <c r="M298" s="7"/>
      <c r="N298" s="6">
        <f t="shared" si="27"/>
        <v>0</v>
      </c>
      <c r="U298" s="13">
        <f t="shared" si="28"/>
        <v>2</v>
      </c>
      <c r="V298" s="13">
        <f t="shared" si="29"/>
        <v>192</v>
      </c>
    </row>
    <row r="299" spans="1:22" ht="16.5" customHeight="1">
      <c r="A299" s="1">
        <v>298</v>
      </c>
      <c r="B299" s="128"/>
      <c r="C299" s="103" t="s">
        <v>95</v>
      </c>
      <c r="D299" s="100">
        <v>0.625</v>
      </c>
      <c r="E299" s="129"/>
      <c r="F299" s="110">
        <v>10</v>
      </c>
      <c r="G299" s="102">
        <v>2</v>
      </c>
      <c r="H299" s="106">
        <v>96</v>
      </c>
      <c r="I299" s="107"/>
      <c r="J299" s="1">
        <f t="shared" si="24"/>
        <v>1</v>
      </c>
      <c r="K299" s="8">
        <f t="shared" si="25"/>
        <v>0</v>
      </c>
      <c r="L299" s="8">
        <f t="shared" si="26"/>
        <v>0</v>
      </c>
      <c r="M299" s="7"/>
      <c r="N299" s="6">
        <f t="shared" si="27"/>
        <v>0</v>
      </c>
      <c r="U299" s="13">
        <f t="shared" si="28"/>
        <v>2</v>
      </c>
      <c r="V299" s="13">
        <f t="shared" si="29"/>
        <v>192</v>
      </c>
    </row>
    <row r="300" spans="1:22" ht="16.5" customHeight="1">
      <c r="A300" s="1">
        <v>299</v>
      </c>
      <c r="B300" s="128"/>
      <c r="C300" s="103" t="s">
        <v>93</v>
      </c>
      <c r="D300" s="100">
        <v>0.375</v>
      </c>
      <c r="E300" s="127" t="s">
        <v>250</v>
      </c>
      <c r="F300" s="110">
        <v>24</v>
      </c>
      <c r="G300" s="102">
        <v>6</v>
      </c>
      <c r="H300" s="106">
        <v>96</v>
      </c>
      <c r="I300" s="107"/>
      <c r="J300" s="1">
        <f t="shared" si="24"/>
        <v>2</v>
      </c>
      <c r="K300" s="8">
        <f t="shared" si="25"/>
        <v>0</v>
      </c>
      <c r="L300" s="8">
        <f t="shared" si="26"/>
        <v>0</v>
      </c>
      <c r="M300" s="7"/>
      <c r="N300" s="6">
        <f t="shared" si="27"/>
        <v>0</v>
      </c>
      <c r="U300" s="13">
        <f t="shared" si="28"/>
        <v>12</v>
      </c>
      <c r="V300" s="13">
        <f t="shared" si="29"/>
        <v>1152</v>
      </c>
    </row>
    <row r="301" spans="1:22" ht="16.5" customHeight="1">
      <c r="A301" s="1">
        <v>300</v>
      </c>
      <c r="B301" s="128"/>
      <c r="C301" s="103" t="s">
        <v>95</v>
      </c>
      <c r="D301" s="100">
        <v>0.55208333333333337</v>
      </c>
      <c r="E301" s="128"/>
      <c r="F301" s="110">
        <v>14</v>
      </c>
      <c r="G301" s="102">
        <v>6</v>
      </c>
      <c r="H301" s="106">
        <v>96</v>
      </c>
      <c r="I301" s="107"/>
      <c r="J301" s="1">
        <f t="shared" si="24"/>
        <v>1</v>
      </c>
      <c r="K301" s="8">
        <f t="shared" si="25"/>
        <v>0</v>
      </c>
      <c r="L301" s="8">
        <f t="shared" si="26"/>
        <v>0</v>
      </c>
      <c r="M301" s="7"/>
      <c r="N301" s="6">
        <f t="shared" si="27"/>
        <v>0</v>
      </c>
      <c r="U301" s="13">
        <f t="shared" si="28"/>
        <v>6</v>
      </c>
      <c r="V301" s="13">
        <f t="shared" si="29"/>
        <v>576</v>
      </c>
    </row>
    <row r="302" spans="1:22" ht="16.5" customHeight="1">
      <c r="A302" s="1">
        <v>301</v>
      </c>
      <c r="B302" s="128"/>
      <c r="C302" s="103" t="s">
        <v>95</v>
      </c>
      <c r="D302" s="100">
        <v>0.64583333333333337</v>
      </c>
      <c r="E302" s="129"/>
      <c r="F302" s="110">
        <v>10</v>
      </c>
      <c r="G302" s="102">
        <v>6</v>
      </c>
      <c r="H302" s="106">
        <v>96</v>
      </c>
      <c r="I302" s="107"/>
      <c r="J302" s="1">
        <f t="shared" si="24"/>
        <v>1</v>
      </c>
      <c r="K302" s="8">
        <f t="shared" si="25"/>
        <v>0</v>
      </c>
      <c r="L302" s="8">
        <f t="shared" si="26"/>
        <v>0</v>
      </c>
      <c r="M302" s="7"/>
      <c r="N302" s="6">
        <f t="shared" si="27"/>
        <v>0</v>
      </c>
      <c r="U302" s="13">
        <f t="shared" si="28"/>
        <v>6</v>
      </c>
      <c r="V302" s="13">
        <f t="shared" si="29"/>
        <v>576</v>
      </c>
    </row>
    <row r="303" spans="1:22" ht="16.5" customHeight="1">
      <c r="A303" s="1">
        <v>302</v>
      </c>
      <c r="B303" s="128"/>
      <c r="C303" s="103" t="s">
        <v>93</v>
      </c>
      <c r="D303" s="100">
        <v>0.375</v>
      </c>
      <c r="E303" s="127" t="s">
        <v>251</v>
      </c>
      <c r="F303" s="110">
        <v>6</v>
      </c>
      <c r="G303" s="102">
        <v>9</v>
      </c>
      <c r="H303" s="106">
        <v>96</v>
      </c>
      <c r="I303" s="134" t="s">
        <v>252</v>
      </c>
      <c r="J303" s="1">
        <f t="shared" si="24"/>
        <v>1</v>
      </c>
      <c r="K303" s="8">
        <f t="shared" si="25"/>
        <v>0</v>
      </c>
      <c r="L303" s="8">
        <f t="shared" si="26"/>
        <v>0</v>
      </c>
      <c r="M303" s="7"/>
      <c r="N303" s="6">
        <f t="shared" si="27"/>
        <v>0</v>
      </c>
      <c r="U303" s="13">
        <f t="shared" si="28"/>
        <v>9</v>
      </c>
      <c r="V303" s="13">
        <f t="shared" si="29"/>
        <v>864</v>
      </c>
    </row>
    <row r="304" spans="1:22" ht="16.5" customHeight="1">
      <c r="A304" s="1">
        <v>303</v>
      </c>
      <c r="B304" s="129"/>
      <c r="C304" s="103" t="s">
        <v>95</v>
      </c>
      <c r="D304" s="100">
        <v>0.625</v>
      </c>
      <c r="E304" s="129"/>
      <c r="F304" s="110">
        <v>6</v>
      </c>
      <c r="G304" s="102">
        <v>9</v>
      </c>
      <c r="H304" s="106">
        <v>96</v>
      </c>
      <c r="I304" s="135"/>
      <c r="J304" s="1">
        <f t="shared" si="24"/>
        <v>1</v>
      </c>
      <c r="K304" s="8">
        <f t="shared" si="25"/>
        <v>0</v>
      </c>
      <c r="L304" s="8">
        <f t="shared" si="26"/>
        <v>0</v>
      </c>
      <c r="M304" s="7"/>
      <c r="N304" s="6">
        <f t="shared" si="27"/>
        <v>0</v>
      </c>
      <c r="U304" s="13">
        <f t="shared" si="28"/>
        <v>9</v>
      </c>
      <c r="V304" s="13">
        <f t="shared" si="29"/>
        <v>864</v>
      </c>
    </row>
    <row r="305" spans="1:22" ht="16.5" customHeight="1">
      <c r="A305" s="1">
        <v>304</v>
      </c>
      <c r="B305" s="127" t="s">
        <v>253</v>
      </c>
      <c r="C305" s="103" t="s">
        <v>93</v>
      </c>
      <c r="D305" s="100">
        <v>0.375</v>
      </c>
      <c r="E305" s="127" t="s">
        <v>254</v>
      </c>
      <c r="F305" s="110">
        <v>80</v>
      </c>
      <c r="G305" s="102">
        <v>14</v>
      </c>
      <c r="H305" s="106">
        <v>96</v>
      </c>
      <c r="I305" s="107"/>
      <c r="J305" s="1">
        <f t="shared" si="24"/>
        <v>4</v>
      </c>
      <c r="K305" s="8">
        <f t="shared" si="25"/>
        <v>0</v>
      </c>
      <c r="L305" s="8">
        <f t="shared" si="26"/>
        <v>0</v>
      </c>
      <c r="M305" s="7"/>
      <c r="N305" s="6">
        <f t="shared" si="27"/>
        <v>0</v>
      </c>
      <c r="U305" s="13">
        <f t="shared" si="28"/>
        <v>56</v>
      </c>
      <c r="V305" s="13">
        <f t="shared" si="29"/>
        <v>5376</v>
      </c>
    </row>
    <row r="306" spans="1:22" ht="16.5" customHeight="1">
      <c r="A306" s="1">
        <v>305</v>
      </c>
      <c r="B306" s="128"/>
      <c r="C306" s="103" t="s">
        <v>95</v>
      </c>
      <c r="D306" s="100">
        <v>0.53125</v>
      </c>
      <c r="E306" s="128"/>
      <c r="F306" s="110">
        <v>30</v>
      </c>
      <c r="G306" s="102">
        <v>14</v>
      </c>
      <c r="H306" s="106">
        <v>96</v>
      </c>
      <c r="I306" s="107"/>
      <c r="J306" s="1">
        <f t="shared" si="24"/>
        <v>2</v>
      </c>
      <c r="K306" s="8">
        <f t="shared" si="25"/>
        <v>0</v>
      </c>
      <c r="L306" s="8">
        <f t="shared" si="26"/>
        <v>0</v>
      </c>
      <c r="M306" s="7"/>
      <c r="N306" s="6">
        <f t="shared" si="27"/>
        <v>0</v>
      </c>
      <c r="U306" s="13">
        <f t="shared" si="28"/>
        <v>28</v>
      </c>
      <c r="V306" s="13">
        <f t="shared" si="29"/>
        <v>2688</v>
      </c>
    </row>
    <row r="307" spans="1:22" ht="16.5" customHeight="1">
      <c r="A307" s="1">
        <v>306</v>
      </c>
      <c r="B307" s="128"/>
      <c r="C307" s="103" t="s">
        <v>95</v>
      </c>
      <c r="D307" s="100">
        <v>0.53472222222222221</v>
      </c>
      <c r="E307" s="128"/>
      <c r="F307" s="110">
        <v>23</v>
      </c>
      <c r="G307" s="102">
        <v>14</v>
      </c>
      <c r="H307" s="106">
        <v>96</v>
      </c>
      <c r="I307" s="107"/>
      <c r="J307" s="1">
        <f t="shared" si="24"/>
        <v>2</v>
      </c>
      <c r="K307" s="8">
        <f t="shared" si="25"/>
        <v>0</v>
      </c>
      <c r="L307" s="8">
        <f t="shared" si="26"/>
        <v>0</v>
      </c>
      <c r="M307" s="7"/>
      <c r="N307" s="6">
        <f t="shared" si="27"/>
        <v>0</v>
      </c>
      <c r="U307" s="13">
        <f t="shared" si="28"/>
        <v>28</v>
      </c>
      <c r="V307" s="13">
        <f t="shared" si="29"/>
        <v>2688</v>
      </c>
    </row>
    <row r="308" spans="1:22" ht="16.5" customHeight="1">
      <c r="A308" s="1">
        <v>307</v>
      </c>
      <c r="B308" s="128"/>
      <c r="C308" s="103" t="s">
        <v>95</v>
      </c>
      <c r="D308" s="100">
        <v>0.59375</v>
      </c>
      <c r="E308" s="129"/>
      <c r="F308" s="110">
        <v>27</v>
      </c>
      <c r="G308" s="102">
        <v>14</v>
      </c>
      <c r="H308" s="106">
        <v>96</v>
      </c>
      <c r="I308" s="107"/>
      <c r="J308" s="1">
        <f t="shared" si="24"/>
        <v>2</v>
      </c>
      <c r="K308" s="8">
        <f t="shared" si="25"/>
        <v>0</v>
      </c>
      <c r="L308" s="8">
        <f t="shared" si="26"/>
        <v>0</v>
      </c>
      <c r="M308" s="7"/>
      <c r="N308" s="6">
        <f t="shared" si="27"/>
        <v>0</v>
      </c>
      <c r="U308" s="13">
        <f t="shared" si="28"/>
        <v>28</v>
      </c>
      <c r="V308" s="13">
        <f t="shared" si="29"/>
        <v>2688</v>
      </c>
    </row>
    <row r="309" spans="1:22" ht="16.5" customHeight="1">
      <c r="A309" s="1">
        <v>308</v>
      </c>
      <c r="B309" s="128"/>
      <c r="C309" s="103" t="s">
        <v>93</v>
      </c>
      <c r="D309" s="100">
        <v>0.53125</v>
      </c>
      <c r="E309" s="127" t="s">
        <v>255</v>
      </c>
      <c r="F309" s="110">
        <v>28</v>
      </c>
      <c r="G309" s="102">
        <v>14</v>
      </c>
      <c r="H309" s="106">
        <v>96</v>
      </c>
      <c r="I309" s="107"/>
      <c r="J309" s="1">
        <f t="shared" si="24"/>
        <v>2</v>
      </c>
      <c r="K309" s="8">
        <f t="shared" si="25"/>
        <v>0</v>
      </c>
      <c r="L309" s="8">
        <f t="shared" si="26"/>
        <v>0</v>
      </c>
      <c r="M309" s="7"/>
      <c r="N309" s="6">
        <f t="shared" si="27"/>
        <v>0</v>
      </c>
      <c r="U309" s="13">
        <f t="shared" si="28"/>
        <v>28</v>
      </c>
      <c r="V309" s="13">
        <f t="shared" si="29"/>
        <v>2688</v>
      </c>
    </row>
    <row r="310" spans="1:22" ht="16.5" customHeight="1">
      <c r="A310" s="1">
        <v>309</v>
      </c>
      <c r="B310" s="129"/>
      <c r="C310" s="103" t="s">
        <v>93</v>
      </c>
      <c r="D310" s="100">
        <v>0.67708333333333337</v>
      </c>
      <c r="E310" s="129"/>
      <c r="F310" s="110">
        <v>28</v>
      </c>
      <c r="G310" s="102">
        <v>14</v>
      </c>
      <c r="H310" s="106">
        <v>96</v>
      </c>
      <c r="I310" s="107"/>
      <c r="J310" s="1">
        <f t="shared" si="24"/>
        <v>2</v>
      </c>
      <c r="K310" s="8">
        <f t="shared" si="25"/>
        <v>0</v>
      </c>
      <c r="L310" s="8">
        <f t="shared" si="26"/>
        <v>0</v>
      </c>
      <c r="M310" s="7"/>
      <c r="N310" s="6">
        <f t="shared" si="27"/>
        <v>0</v>
      </c>
      <c r="U310" s="13">
        <f t="shared" si="28"/>
        <v>28</v>
      </c>
      <c r="V310" s="13">
        <f t="shared" si="29"/>
        <v>2688</v>
      </c>
    </row>
    <row r="311" spans="1:22" ht="16.5" customHeight="1">
      <c r="A311" s="1">
        <v>310</v>
      </c>
      <c r="B311" s="127" t="s">
        <v>256</v>
      </c>
      <c r="C311" s="103" t="s">
        <v>93</v>
      </c>
      <c r="D311" s="100">
        <v>0.375</v>
      </c>
      <c r="E311" s="127" t="s">
        <v>257</v>
      </c>
      <c r="F311" s="110">
        <v>33</v>
      </c>
      <c r="G311" s="102">
        <v>4.3</v>
      </c>
      <c r="H311" s="106">
        <v>96</v>
      </c>
      <c r="I311" s="107"/>
      <c r="J311" s="1">
        <f t="shared" si="24"/>
        <v>2</v>
      </c>
      <c r="K311" s="8">
        <f t="shared" si="25"/>
        <v>0</v>
      </c>
      <c r="L311" s="8">
        <f t="shared" si="26"/>
        <v>0</v>
      </c>
      <c r="M311" s="7"/>
      <c r="N311" s="6">
        <f t="shared" si="27"/>
        <v>0</v>
      </c>
      <c r="U311" s="13">
        <f t="shared" si="28"/>
        <v>8.6</v>
      </c>
      <c r="V311" s="13">
        <f t="shared" si="29"/>
        <v>825.59999999999991</v>
      </c>
    </row>
    <row r="312" spans="1:22" ht="16.5" customHeight="1">
      <c r="A312" s="1">
        <v>311</v>
      </c>
      <c r="B312" s="128"/>
      <c r="C312" s="103" t="s">
        <v>93</v>
      </c>
      <c r="D312" s="100">
        <v>0.55208333333333337</v>
      </c>
      <c r="E312" s="128"/>
      <c r="F312" s="110">
        <v>17</v>
      </c>
      <c r="G312" s="102">
        <v>4.3</v>
      </c>
      <c r="H312" s="106">
        <v>96</v>
      </c>
      <c r="I312" s="107"/>
      <c r="J312" s="1">
        <f t="shared" si="24"/>
        <v>1</v>
      </c>
      <c r="K312" s="8">
        <f t="shared" si="25"/>
        <v>0</v>
      </c>
      <c r="L312" s="8">
        <f t="shared" si="26"/>
        <v>0</v>
      </c>
      <c r="M312" s="7"/>
      <c r="N312" s="6">
        <f t="shared" si="27"/>
        <v>0</v>
      </c>
      <c r="U312" s="13">
        <f t="shared" si="28"/>
        <v>4.3</v>
      </c>
      <c r="V312" s="13">
        <f t="shared" si="29"/>
        <v>412.79999999999995</v>
      </c>
    </row>
    <row r="313" spans="1:22" ht="16.5" customHeight="1">
      <c r="A313" s="1">
        <v>312</v>
      </c>
      <c r="B313" s="128"/>
      <c r="C313" s="103" t="s">
        <v>95</v>
      </c>
      <c r="D313" s="100">
        <v>0.62152777777777779</v>
      </c>
      <c r="E313" s="129"/>
      <c r="F313" s="110">
        <v>16</v>
      </c>
      <c r="G313" s="102">
        <v>4.3</v>
      </c>
      <c r="H313" s="106">
        <v>96</v>
      </c>
      <c r="I313" s="107"/>
      <c r="J313" s="1">
        <f t="shared" si="24"/>
        <v>1</v>
      </c>
      <c r="K313" s="8">
        <f t="shared" si="25"/>
        <v>0</v>
      </c>
      <c r="L313" s="8">
        <f t="shared" si="26"/>
        <v>0</v>
      </c>
      <c r="M313" s="7"/>
      <c r="N313" s="6">
        <f t="shared" si="27"/>
        <v>0</v>
      </c>
      <c r="U313" s="13">
        <f t="shared" si="28"/>
        <v>4.3</v>
      </c>
      <c r="V313" s="13">
        <f t="shared" si="29"/>
        <v>412.79999999999995</v>
      </c>
    </row>
    <row r="314" spans="1:22" ht="16.5" customHeight="1">
      <c r="A314" s="1">
        <v>313</v>
      </c>
      <c r="B314" s="128"/>
      <c r="C314" s="103" t="s">
        <v>95</v>
      </c>
      <c r="D314" s="100">
        <v>0.375</v>
      </c>
      <c r="E314" s="127" t="s">
        <v>258</v>
      </c>
      <c r="F314" s="110">
        <v>17</v>
      </c>
      <c r="G314" s="102">
        <v>2.5</v>
      </c>
      <c r="H314" s="106">
        <v>96</v>
      </c>
      <c r="I314" s="107"/>
      <c r="J314" s="1">
        <f t="shared" si="24"/>
        <v>1</v>
      </c>
      <c r="K314" s="8">
        <f t="shared" si="25"/>
        <v>0</v>
      </c>
      <c r="L314" s="8">
        <f t="shared" si="26"/>
        <v>0</v>
      </c>
      <c r="M314" s="7"/>
      <c r="N314" s="6">
        <f t="shared" si="27"/>
        <v>0</v>
      </c>
      <c r="U314" s="13">
        <f t="shared" si="28"/>
        <v>2.5</v>
      </c>
      <c r="V314" s="13">
        <f t="shared" si="29"/>
        <v>240</v>
      </c>
    </row>
    <row r="315" spans="1:22" ht="16.5" customHeight="1">
      <c r="A315" s="1">
        <v>314</v>
      </c>
      <c r="B315" s="128"/>
      <c r="C315" s="103" t="s">
        <v>93</v>
      </c>
      <c r="D315" s="100">
        <v>0.62152777777777779</v>
      </c>
      <c r="E315" s="129"/>
      <c r="F315" s="110">
        <v>17</v>
      </c>
      <c r="G315" s="102">
        <v>2.5</v>
      </c>
      <c r="H315" s="106">
        <v>96</v>
      </c>
      <c r="I315" s="107"/>
      <c r="J315" s="1">
        <f t="shared" si="24"/>
        <v>1</v>
      </c>
      <c r="K315" s="8">
        <f t="shared" si="25"/>
        <v>0</v>
      </c>
      <c r="L315" s="8">
        <f t="shared" si="26"/>
        <v>0</v>
      </c>
      <c r="M315" s="7"/>
      <c r="N315" s="6">
        <f t="shared" si="27"/>
        <v>0</v>
      </c>
      <c r="U315" s="13">
        <f t="shared" si="28"/>
        <v>2.5</v>
      </c>
      <c r="V315" s="13">
        <f t="shared" si="29"/>
        <v>240</v>
      </c>
    </row>
    <row r="316" spans="1:22" ht="16.5" customHeight="1">
      <c r="A316" s="1">
        <v>315</v>
      </c>
      <c r="B316" s="128"/>
      <c r="C316" s="103" t="s">
        <v>95</v>
      </c>
      <c r="D316" s="100">
        <v>0.375</v>
      </c>
      <c r="E316" s="127" t="s">
        <v>259</v>
      </c>
      <c r="F316" s="110">
        <v>18</v>
      </c>
      <c r="G316" s="102">
        <v>3.7</v>
      </c>
      <c r="H316" s="106">
        <v>96</v>
      </c>
      <c r="I316" s="107"/>
      <c r="J316" s="1">
        <f t="shared" si="24"/>
        <v>1</v>
      </c>
      <c r="K316" s="8">
        <f t="shared" si="25"/>
        <v>0</v>
      </c>
      <c r="L316" s="8">
        <f t="shared" si="26"/>
        <v>0</v>
      </c>
      <c r="M316" s="7"/>
      <c r="N316" s="6">
        <f t="shared" si="27"/>
        <v>0</v>
      </c>
      <c r="U316" s="13">
        <f t="shared" si="28"/>
        <v>3.7</v>
      </c>
      <c r="V316" s="13">
        <f t="shared" si="29"/>
        <v>355.20000000000005</v>
      </c>
    </row>
    <row r="317" spans="1:22" ht="16.5" customHeight="1">
      <c r="A317" s="1">
        <v>316</v>
      </c>
      <c r="B317" s="128"/>
      <c r="C317" s="103" t="s">
        <v>93</v>
      </c>
      <c r="D317" s="100">
        <v>0.62152777777777779</v>
      </c>
      <c r="E317" s="129"/>
      <c r="F317" s="110">
        <v>18</v>
      </c>
      <c r="G317" s="102">
        <v>3.7</v>
      </c>
      <c r="H317" s="106">
        <v>96</v>
      </c>
      <c r="I317" s="107"/>
      <c r="J317" s="1">
        <f t="shared" si="24"/>
        <v>1</v>
      </c>
      <c r="K317" s="8">
        <f t="shared" si="25"/>
        <v>0</v>
      </c>
      <c r="L317" s="8">
        <f t="shared" si="26"/>
        <v>0</v>
      </c>
      <c r="M317" s="7"/>
      <c r="N317" s="6">
        <f t="shared" si="27"/>
        <v>0</v>
      </c>
      <c r="U317" s="13">
        <f t="shared" si="28"/>
        <v>3.7</v>
      </c>
      <c r="V317" s="13">
        <f t="shared" si="29"/>
        <v>355.20000000000005</v>
      </c>
    </row>
    <row r="318" spans="1:22" ht="16.5" customHeight="1">
      <c r="A318" s="1">
        <v>317</v>
      </c>
      <c r="B318" s="128"/>
      <c r="C318" s="103" t="s">
        <v>95</v>
      </c>
      <c r="D318" s="100">
        <v>0.375</v>
      </c>
      <c r="E318" s="127" t="s">
        <v>260</v>
      </c>
      <c r="F318" s="110">
        <v>17</v>
      </c>
      <c r="G318" s="102">
        <v>3</v>
      </c>
      <c r="H318" s="106">
        <v>96</v>
      </c>
      <c r="I318" s="131" t="s">
        <v>132</v>
      </c>
      <c r="J318" s="1">
        <f t="shared" ref="J318:J381" si="30">ROUNDUP(F318/20,0)</f>
        <v>1</v>
      </c>
      <c r="K318" s="8">
        <f t="shared" ref="K318:K381" si="31">$P$3*J318*G318</f>
        <v>0</v>
      </c>
      <c r="L318" s="8">
        <f t="shared" ref="L318:L381" si="32">$P$3*J318*G318*H318</f>
        <v>0</v>
      </c>
      <c r="M318" s="7"/>
      <c r="N318" s="6">
        <f t="shared" ref="N318:N381" si="33">IFERROR(K318/M318,0)</f>
        <v>0</v>
      </c>
      <c r="U318" s="13">
        <f t="shared" si="28"/>
        <v>3</v>
      </c>
      <c r="V318" s="13">
        <f t="shared" si="29"/>
        <v>288</v>
      </c>
    </row>
    <row r="319" spans="1:22" ht="16.5" customHeight="1">
      <c r="A319" s="1">
        <v>318</v>
      </c>
      <c r="B319" s="128"/>
      <c r="C319" s="103" t="s">
        <v>93</v>
      </c>
      <c r="D319" s="100">
        <v>0.62152777777777779</v>
      </c>
      <c r="E319" s="129"/>
      <c r="F319" s="110">
        <v>17</v>
      </c>
      <c r="G319" s="102">
        <v>3</v>
      </c>
      <c r="H319" s="106">
        <v>96</v>
      </c>
      <c r="I319" s="133"/>
      <c r="J319" s="1">
        <f t="shared" si="30"/>
        <v>1</v>
      </c>
      <c r="K319" s="8">
        <f t="shared" si="31"/>
        <v>0</v>
      </c>
      <c r="L319" s="8">
        <f t="shared" si="32"/>
        <v>0</v>
      </c>
      <c r="M319" s="7"/>
      <c r="N319" s="6">
        <f t="shared" si="33"/>
        <v>0</v>
      </c>
      <c r="U319" s="13">
        <f t="shared" si="28"/>
        <v>3</v>
      </c>
      <c r="V319" s="13">
        <f t="shared" si="29"/>
        <v>288</v>
      </c>
    </row>
    <row r="320" spans="1:22" ht="16.5" customHeight="1">
      <c r="A320" s="1">
        <v>319</v>
      </c>
      <c r="B320" s="128"/>
      <c r="C320" s="103" t="s">
        <v>95</v>
      </c>
      <c r="D320" s="100">
        <v>0.375</v>
      </c>
      <c r="E320" s="127" t="s">
        <v>261</v>
      </c>
      <c r="F320" s="110">
        <v>23</v>
      </c>
      <c r="G320" s="102">
        <v>3.2</v>
      </c>
      <c r="H320" s="106">
        <v>96</v>
      </c>
      <c r="I320" s="107"/>
      <c r="J320" s="1">
        <f t="shared" si="30"/>
        <v>2</v>
      </c>
      <c r="K320" s="8">
        <f t="shared" si="31"/>
        <v>0</v>
      </c>
      <c r="L320" s="8">
        <f t="shared" si="32"/>
        <v>0</v>
      </c>
      <c r="M320" s="7"/>
      <c r="N320" s="6">
        <f t="shared" si="33"/>
        <v>0</v>
      </c>
      <c r="U320" s="13">
        <f t="shared" si="28"/>
        <v>6.4</v>
      </c>
      <c r="V320" s="13">
        <f t="shared" si="29"/>
        <v>614.40000000000009</v>
      </c>
    </row>
    <row r="321" spans="1:22" ht="16.5" customHeight="1">
      <c r="A321" s="1">
        <v>320</v>
      </c>
      <c r="B321" s="128"/>
      <c r="C321" s="103" t="s">
        <v>93</v>
      </c>
      <c r="D321" s="100">
        <v>0.55208333333333337</v>
      </c>
      <c r="E321" s="128"/>
      <c r="F321" s="110">
        <v>13</v>
      </c>
      <c r="G321" s="102">
        <v>3.2</v>
      </c>
      <c r="H321" s="106">
        <v>96</v>
      </c>
      <c r="I321" s="107"/>
      <c r="J321" s="1">
        <f t="shared" si="30"/>
        <v>1</v>
      </c>
      <c r="K321" s="8">
        <f t="shared" si="31"/>
        <v>0</v>
      </c>
      <c r="L321" s="8">
        <f t="shared" si="32"/>
        <v>0</v>
      </c>
      <c r="M321" s="7"/>
      <c r="N321" s="6">
        <f t="shared" si="33"/>
        <v>0</v>
      </c>
      <c r="U321" s="13">
        <f t="shared" si="28"/>
        <v>3.2</v>
      </c>
      <c r="V321" s="13">
        <f t="shared" si="29"/>
        <v>307.20000000000005</v>
      </c>
    </row>
    <row r="322" spans="1:22" ht="16.5" customHeight="1">
      <c r="A322" s="1">
        <v>321</v>
      </c>
      <c r="B322" s="129"/>
      <c r="C322" s="103" t="s">
        <v>95</v>
      </c>
      <c r="D322" s="100">
        <v>0.62152777777777779</v>
      </c>
      <c r="E322" s="129"/>
      <c r="F322" s="110">
        <v>10</v>
      </c>
      <c r="G322" s="102">
        <v>3.2</v>
      </c>
      <c r="H322" s="106">
        <v>96</v>
      </c>
      <c r="I322" s="107"/>
      <c r="J322" s="1">
        <f t="shared" si="30"/>
        <v>1</v>
      </c>
      <c r="K322" s="8">
        <f t="shared" si="31"/>
        <v>0</v>
      </c>
      <c r="L322" s="8">
        <f t="shared" si="32"/>
        <v>0</v>
      </c>
      <c r="M322" s="7"/>
      <c r="N322" s="6">
        <f t="shared" si="33"/>
        <v>0</v>
      </c>
      <c r="U322" s="13">
        <f t="shared" si="28"/>
        <v>3.2</v>
      </c>
      <c r="V322" s="13">
        <f t="shared" si="29"/>
        <v>307.20000000000005</v>
      </c>
    </row>
    <row r="323" spans="1:22" ht="16.5" customHeight="1">
      <c r="A323" s="1">
        <v>322</v>
      </c>
      <c r="B323" s="127" t="s">
        <v>262</v>
      </c>
      <c r="C323" s="103" t="s">
        <v>93</v>
      </c>
      <c r="D323" s="100">
        <v>0.375</v>
      </c>
      <c r="E323" s="127" t="s">
        <v>263</v>
      </c>
      <c r="F323" s="110">
        <v>20</v>
      </c>
      <c r="G323" s="102">
        <v>7</v>
      </c>
      <c r="H323" s="106">
        <v>96</v>
      </c>
      <c r="I323" s="107"/>
      <c r="J323" s="1">
        <f t="shared" si="30"/>
        <v>1</v>
      </c>
      <c r="K323" s="8">
        <f t="shared" si="31"/>
        <v>0</v>
      </c>
      <c r="L323" s="8">
        <f t="shared" si="32"/>
        <v>0</v>
      </c>
      <c r="M323" s="7"/>
      <c r="N323" s="6">
        <f t="shared" si="33"/>
        <v>0</v>
      </c>
      <c r="U323" s="13">
        <f t="shared" ref="U323:U386" si="34">IFERROR(G323*J323,0)</f>
        <v>7</v>
      </c>
      <c r="V323" s="13">
        <f t="shared" ref="V323:V386" si="35">IFERROR(U323*H323,0)</f>
        <v>672</v>
      </c>
    </row>
    <row r="324" spans="1:22" ht="16.5" customHeight="1">
      <c r="A324" s="1">
        <v>323</v>
      </c>
      <c r="B324" s="128"/>
      <c r="C324" s="103" t="s">
        <v>95</v>
      </c>
      <c r="D324" s="100">
        <v>0.54513888888888895</v>
      </c>
      <c r="E324" s="128"/>
      <c r="F324" s="110">
        <v>20</v>
      </c>
      <c r="G324" s="102">
        <v>7</v>
      </c>
      <c r="H324" s="106">
        <v>96</v>
      </c>
      <c r="I324" s="107"/>
      <c r="J324" s="1">
        <f t="shared" si="30"/>
        <v>1</v>
      </c>
      <c r="K324" s="8">
        <f t="shared" si="31"/>
        <v>0</v>
      </c>
      <c r="L324" s="8">
        <f t="shared" si="32"/>
        <v>0</v>
      </c>
      <c r="M324" s="7"/>
      <c r="N324" s="6">
        <f t="shared" si="33"/>
        <v>0</v>
      </c>
      <c r="U324" s="13">
        <f t="shared" si="34"/>
        <v>7</v>
      </c>
      <c r="V324" s="13">
        <f t="shared" si="35"/>
        <v>672</v>
      </c>
    </row>
    <row r="325" spans="1:22" ht="16.5" customHeight="1">
      <c r="A325" s="1">
        <v>324</v>
      </c>
      <c r="B325" s="128"/>
      <c r="C325" s="103" t="s">
        <v>93</v>
      </c>
      <c r="D325" s="100">
        <v>0.56597222222222221</v>
      </c>
      <c r="E325" s="112"/>
      <c r="F325" s="110">
        <v>40</v>
      </c>
      <c r="G325" s="102">
        <v>7</v>
      </c>
      <c r="H325" s="106">
        <v>96</v>
      </c>
      <c r="I325" s="107"/>
      <c r="J325" s="1">
        <f t="shared" si="30"/>
        <v>2</v>
      </c>
      <c r="K325" s="8">
        <f t="shared" si="31"/>
        <v>0</v>
      </c>
      <c r="L325" s="8">
        <f t="shared" si="32"/>
        <v>0</v>
      </c>
      <c r="M325" s="7"/>
      <c r="N325" s="6">
        <f t="shared" si="33"/>
        <v>0</v>
      </c>
      <c r="U325" s="13">
        <f t="shared" si="34"/>
        <v>14</v>
      </c>
      <c r="V325" s="13">
        <f t="shared" si="35"/>
        <v>1344</v>
      </c>
    </row>
    <row r="326" spans="1:22" ht="16.5" customHeight="1">
      <c r="A326" s="1">
        <v>325</v>
      </c>
      <c r="B326" s="128"/>
      <c r="C326" s="103" t="s">
        <v>95</v>
      </c>
      <c r="D326" s="100">
        <v>0.73958333333333337</v>
      </c>
      <c r="E326" s="112"/>
      <c r="F326" s="110">
        <v>40</v>
      </c>
      <c r="G326" s="102">
        <v>7</v>
      </c>
      <c r="H326" s="106">
        <v>96</v>
      </c>
      <c r="I326" s="107"/>
      <c r="J326" s="1">
        <f t="shared" si="30"/>
        <v>2</v>
      </c>
      <c r="K326" s="8">
        <f t="shared" si="31"/>
        <v>0</v>
      </c>
      <c r="L326" s="8">
        <f t="shared" si="32"/>
        <v>0</v>
      </c>
      <c r="M326" s="7"/>
      <c r="N326" s="6">
        <f t="shared" si="33"/>
        <v>0</v>
      </c>
      <c r="U326" s="13">
        <f t="shared" si="34"/>
        <v>14</v>
      </c>
      <c r="V326" s="13">
        <f t="shared" si="35"/>
        <v>1344</v>
      </c>
    </row>
    <row r="327" spans="1:22" ht="16.5" customHeight="1">
      <c r="A327" s="1">
        <v>326</v>
      </c>
      <c r="B327" s="128"/>
      <c r="C327" s="103" t="s">
        <v>93</v>
      </c>
      <c r="D327" s="100">
        <v>0.375</v>
      </c>
      <c r="E327" s="127" t="s">
        <v>264</v>
      </c>
      <c r="F327" s="110">
        <v>20</v>
      </c>
      <c r="G327" s="102">
        <v>5</v>
      </c>
      <c r="H327" s="106">
        <v>96</v>
      </c>
      <c r="I327" s="107"/>
      <c r="J327" s="1">
        <f t="shared" si="30"/>
        <v>1</v>
      </c>
      <c r="K327" s="8">
        <f t="shared" si="31"/>
        <v>0</v>
      </c>
      <c r="L327" s="8">
        <f t="shared" si="32"/>
        <v>0</v>
      </c>
      <c r="M327" s="7"/>
      <c r="N327" s="6">
        <f t="shared" si="33"/>
        <v>0</v>
      </c>
      <c r="U327" s="13">
        <f t="shared" si="34"/>
        <v>5</v>
      </c>
      <c r="V327" s="13">
        <f t="shared" si="35"/>
        <v>480</v>
      </c>
    </row>
    <row r="328" spans="1:22" ht="16.5" customHeight="1">
      <c r="A328" s="1">
        <v>327</v>
      </c>
      <c r="B328" s="128"/>
      <c r="C328" s="103" t="s">
        <v>95</v>
      </c>
      <c r="D328" s="100">
        <v>0.54513888888888895</v>
      </c>
      <c r="E328" s="128"/>
      <c r="F328" s="110">
        <v>20</v>
      </c>
      <c r="G328" s="102">
        <v>5</v>
      </c>
      <c r="H328" s="106">
        <v>96</v>
      </c>
      <c r="I328" s="107"/>
      <c r="J328" s="1">
        <f t="shared" si="30"/>
        <v>1</v>
      </c>
      <c r="K328" s="8">
        <f t="shared" si="31"/>
        <v>0</v>
      </c>
      <c r="L328" s="8">
        <f t="shared" si="32"/>
        <v>0</v>
      </c>
      <c r="M328" s="7"/>
      <c r="N328" s="6">
        <f t="shared" si="33"/>
        <v>0</v>
      </c>
      <c r="U328" s="13">
        <f t="shared" si="34"/>
        <v>5</v>
      </c>
      <c r="V328" s="13">
        <f t="shared" si="35"/>
        <v>480</v>
      </c>
    </row>
    <row r="329" spans="1:22" ht="16.5" customHeight="1">
      <c r="A329" s="1">
        <v>328</v>
      </c>
      <c r="B329" s="128"/>
      <c r="C329" s="103" t="s">
        <v>93</v>
      </c>
      <c r="D329" s="100">
        <v>0.56597222222222221</v>
      </c>
      <c r="E329" s="112"/>
      <c r="F329" s="110">
        <v>20</v>
      </c>
      <c r="G329" s="102">
        <v>5</v>
      </c>
      <c r="H329" s="106">
        <v>96</v>
      </c>
      <c r="I329" s="123"/>
      <c r="J329" s="1">
        <f t="shared" si="30"/>
        <v>1</v>
      </c>
      <c r="K329" s="8">
        <f t="shared" si="31"/>
        <v>0</v>
      </c>
      <c r="L329" s="8">
        <f t="shared" si="32"/>
        <v>0</v>
      </c>
      <c r="M329" s="7"/>
      <c r="N329" s="6">
        <f t="shared" si="33"/>
        <v>0</v>
      </c>
      <c r="U329" s="13">
        <f t="shared" si="34"/>
        <v>5</v>
      </c>
      <c r="V329" s="13">
        <f t="shared" si="35"/>
        <v>480</v>
      </c>
    </row>
    <row r="330" spans="1:22" ht="16.5" customHeight="1">
      <c r="A330" s="1">
        <v>329</v>
      </c>
      <c r="B330" s="128"/>
      <c r="C330" s="103" t="s">
        <v>95</v>
      </c>
      <c r="D330" s="100">
        <v>0.73958333333333337</v>
      </c>
      <c r="E330" s="112"/>
      <c r="F330" s="110">
        <v>20</v>
      </c>
      <c r="G330" s="102">
        <v>5</v>
      </c>
      <c r="H330" s="106">
        <v>96</v>
      </c>
      <c r="I330" s="123"/>
      <c r="J330" s="1">
        <f t="shared" si="30"/>
        <v>1</v>
      </c>
      <c r="K330" s="8">
        <f t="shared" si="31"/>
        <v>0</v>
      </c>
      <c r="L330" s="8">
        <f t="shared" si="32"/>
        <v>0</v>
      </c>
      <c r="M330" s="7"/>
      <c r="N330" s="6">
        <f t="shared" si="33"/>
        <v>0</v>
      </c>
      <c r="U330" s="13">
        <f t="shared" si="34"/>
        <v>5</v>
      </c>
      <c r="V330" s="13">
        <f t="shared" si="35"/>
        <v>480</v>
      </c>
    </row>
    <row r="331" spans="1:22" ht="16.5" customHeight="1">
      <c r="A331" s="1">
        <v>330</v>
      </c>
      <c r="B331" s="128"/>
      <c r="C331" s="103" t="s">
        <v>93</v>
      </c>
      <c r="D331" s="100">
        <v>0.375</v>
      </c>
      <c r="E331" s="127" t="s">
        <v>265</v>
      </c>
      <c r="F331" s="110">
        <v>15</v>
      </c>
      <c r="G331" s="102">
        <v>8</v>
      </c>
      <c r="H331" s="106">
        <v>96</v>
      </c>
      <c r="I331" s="134" t="s">
        <v>266</v>
      </c>
      <c r="J331" s="1">
        <f t="shared" si="30"/>
        <v>1</v>
      </c>
      <c r="K331" s="8">
        <f t="shared" si="31"/>
        <v>0</v>
      </c>
      <c r="L331" s="8">
        <f t="shared" si="32"/>
        <v>0</v>
      </c>
      <c r="M331" s="7"/>
      <c r="N331" s="6">
        <f t="shared" si="33"/>
        <v>0</v>
      </c>
      <c r="U331" s="13">
        <f t="shared" si="34"/>
        <v>8</v>
      </c>
      <c r="V331" s="13">
        <f t="shared" si="35"/>
        <v>768</v>
      </c>
    </row>
    <row r="332" spans="1:22" ht="16.5" customHeight="1">
      <c r="A332" s="1">
        <v>331</v>
      </c>
      <c r="B332" s="128"/>
      <c r="C332" s="103" t="s">
        <v>95</v>
      </c>
      <c r="D332" s="100">
        <v>0.54513888888888895</v>
      </c>
      <c r="E332" s="128"/>
      <c r="F332" s="110">
        <v>15</v>
      </c>
      <c r="G332" s="102">
        <v>8</v>
      </c>
      <c r="H332" s="106">
        <v>96</v>
      </c>
      <c r="I332" s="135"/>
      <c r="J332" s="1">
        <f t="shared" si="30"/>
        <v>1</v>
      </c>
      <c r="K332" s="8">
        <f t="shared" si="31"/>
        <v>0</v>
      </c>
      <c r="L332" s="8">
        <f t="shared" si="32"/>
        <v>0</v>
      </c>
      <c r="M332" s="7"/>
      <c r="N332" s="6">
        <f t="shared" si="33"/>
        <v>0</v>
      </c>
      <c r="U332" s="13">
        <f t="shared" si="34"/>
        <v>8</v>
      </c>
      <c r="V332" s="13">
        <f t="shared" si="35"/>
        <v>768</v>
      </c>
    </row>
    <row r="333" spans="1:22" ht="16.5" customHeight="1">
      <c r="A333" s="1">
        <v>332</v>
      </c>
      <c r="B333" s="128"/>
      <c r="C333" s="103" t="s">
        <v>93</v>
      </c>
      <c r="D333" s="100">
        <v>0.56597222222222221</v>
      </c>
      <c r="E333" s="112"/>
      <c r="F333" s="110">
        <v>15</v>
      </c>
      <c r="G333" s="102">
        <v>8</v>
      </c>
      <c r="H333" s="106">
        <v>96</v>
      </c>
      <c r="I333" s="122"/>
      <c r="J333" s="1">
        <f t="shared" si="30"/>
        <v>1</v>
      </c>
      <c r="K333" s="8">
        <f t="shared" si="31"/>
        <v>0</v>
      </c>
      <c r="L333" s="8">
        <f t="shared" si="32"/>
        <v>0</v>
      </c>
      <c r="M333" s="7"/>
      <c r="N333" s="6">
        <f t="shared" si="33"/>
        <v>0</v>
      </c>
      <c r="U333" s="13">
        <f t="shared" si="34"/>
        <v>8</v>
      </c>
      <c r="V333" s="13">
        <f t="shared" si="35"/>
        <v>768</v>
      </c>
    </row>
    <row r="334" spans="1:22" ht="16.5" customHeight="1">
      <c r="A334" s="1">
        <v>333</v>
      </c>
      <c r="B334" s="128"/>
      <c r="C334" s="103" t="s">
        <v>95</v>
      </c>
      <c r="D334" s="100">
        <v>0.73958333333333337</v>
      </c>
      <c r="E334" s="112"/>
      <c r="F334" s="110">
        <v>15</v>
      </c>
      <c r="G334" s="102">
        <v>8</v>
      </c>
      <c r="H334" s="106">
        <v>96</v>
      </c>
      <c r="I334" s="122"/>
      <c r="J334" s="1">
        <f t="shared" si="30"/>
        <v>1</v>
      </c>
      <c r="K334" s="8">
        <f t="shared" si="31"/>
        <v>0</v>
      </c>
      <c r="L334" s="8">
        <f t="shared" si="32"/>
        <v>0</v>
      </c>
      <c r="M334" s="7"/>
      <c r="N334" s="6">
        <f t="shared" si="33"/>
        <v>0</v>
      </c>
      <c r="U334" s="13">
        <f t="shared" si="34"/>
        <v>8</v>
      </c>
      <c r="V334" s="13">
        <f t="shared" si="35"/>
        <v>768</v>
      </c>
    </row>
    <row r="335" spans="1:22" ht="16.5" customHeight="1">
      <c r="A335" s="1">
        <v>334</v>
      </c>
      <c r="B335" s="128"/>
      <c r="C335" s="103" t="s">
        <v>93</v>
      </c>
      <c r="D335" s="100">
        <v>0.375</v>
      </c>
      <c r="E335" s="127" t="s">
        <v>267</v>
      </c>
      <c r="F335" s="110">
        <v>40</v>
      </c>
      <c r="G335" s="102">
        <v>7</v>
      </c>
      <c r="H335" s="106">
        <v>96</v>
      </c>
      <c r="I335" s="107"/>
      <c r="J335" s="1">
        <f t="shared" si="30"/>
        <v>2</v>
      </c>
      <c r="K335" s="8">
        <f t="shared" si="31"/>
        <v>0</v>
      </c>
      <c r="L335" s="8">
        <f t="shared" si="32"/>
        <v>0</v>
      </c>
      <c r="M335" s="7"/>
      <c r="N335" s="6">
        <f t="shared" si="33"/>
        <v>0</v>
      </c>
      <c r="U335" s="13">
        <f t="shared" si="34"/>
        <v>14</v>
      </c>
      <c r="V335" s="13">
        <f t="shared" si="35"/>
        <v>1344</v>
      </c>
    </row>
    <row r="336" spans="1:22" ht="16.5" customHeight="1">
      <c r="A336" s="1">
        <v>335</v>
      </c>
      <c r="B336" s="128"/>
      <c r="C336" s="103" t="s">
        <v>95</v>
      </c>
      <c r="D336" s="100">
        <v>0.54513888888888895</v>
      </c>
      <c r="E336" s="128"/>
      <c r="F336" s="110">
        <v>40</v>
      </c>
      <c r="G336" s="102">
        <v>7</v>
      </c>
      <c r="H336" s="106">
        <v>96</v>
      </c>
      <c r="I336" s="107"/>
      <c r="J336" s="1">
        <f t="shared" si="30"/>
        <v>2</v>
      </c>
      <c r="K336" s="8">
        <f t="shared" si="31"/>
        <v>0</v>
      </c>
      <c r="L336" s="8">
        <f t="shared" si="32"/>
        <v>0</v>
      </c>
      <c r="M336" s="7"/>
      <c r="N336" s="6">
        <f t="shared" si="33"/>
        <v>0</v>
      </c>
      <c r="U336" s="13">
        <f t="shared" si="34"/>
        <v>14</v>
      </c>
      <c r="V336" s="13">
        <f t="shared" si="35"/>
        <v>1344</v>
      </c>
    </row>
    <row r="337" spans="1:22" ht="16.5" customHeight="1">
      <c r="A337" s="1">
        <v>336</v>
      </c>
      <c r="B337" s="128"/>
      <c r="C337" s="103" t="s">
        <v>93</v>
      </c>
      <c r="D337" s="100">
        <v>0.56597222222222221</v>
      </c>
      <c r="E337" s="112"/>
      <c r="F337" s="110">
        <v>50</v>
      </c>
      <c r="G337" s="102">
        <v>7</v>
      </c>
      <c r="H337" s="106">
        <v>96</v>
      </c>
      <c r="I337" s="107"/>
      <c r="J337" s="1">
        <f t="shared" si="30"/>
        <v>3</v>
      </c>
      <c r="K337" s="8">
        <f t="shared" si="31"/>
        <v>0</v>
      </c>
      <c r="L337" s="8">
        <f t="shared" si="32"/>
        <v>0</v>
      </c>
      <c r="M337" s="7"/>
      <c r="N337" s="6">
        <f t="shared" si="33"/>
        <v>0</v>
      </c>
      <c r="U337" s="13">
        <f t="shared" si="34"/>
        <v>21</v>
      </c>
      <c r="V337" s="13">
        <f t="shared" si="35"/>
        <v>2016</v>
      </c>
    </row>
    <row r="338" spans="1:22" ht="16.5" customHeight="1">
      <c r="A338" s="1">
        <v>337</v>
      </c>
      <c r="B338" s="128"/>
      <c r="C338" s="103" t="s">
        <v>95</v>
      </c>
      <c r="D338" s="100">
        <v>0.73958333333333337</v>
      </c>
      <c r="E338" s="112"/>
      <c r="F338" s="110">
        <v>50</v>
      </c>
      <c r="G338" s="102">
        <v>7</v>
      </c>
      <c r="H338" s="106">
        <v>96</v>
      </c>
      <c r="I338" s="107"/>
      <c r="J338" s="1">
        <f t="shared" si="30"/>
        <v>3</v>
      </c>
      <c r="K338" s="8">
        <f t="shared" si="31"/>
        <v>0</v>
      </c>
      <c r="L338" s="8">
        <f t="shared" si="32"/>
        <v>0</v>
      </c>
      <c r="M338" s="7"/>
      <c r="N338" s="6">
        <f t="shared" si="33"/>
        <v>0</v>
      </c>
      <c r="U338" s="13">
        <f t="shared" si="34"/>
        <v>21</v>
      </c>
      <c r="V338" s="13">
        <f t="shared" si="35"/>
        <v>2016</v>
      </c>
    </row>
    <row r="339" spans="1:22" ht="16.5" customHeight="1">
      <c r="A339" s="1">
        <v>338</v>
      </c>
      <c r="B339" s="128"/>
      <c r="C339" s="103" t="s">
        <v>93</v>
      </c>
      <c r="D339" s="100">
        <v>0.375</v>
      </c>
      <c r="E339" s="127" t="s">
        <v>268</v>
      </c>
      <c r="F339" s="110">
        <v>7</v>
      </c>
      <c r="G339" s="102">
        <v>4</v>
      </c>
      <c r="H339" s="106">
        <v>96</v>
      </c>
      <c r="I339" s="107"/>
      <c r="J339" s="1">
        <f t="shared" si="30"/>
        <v>1</v>
      </c>
      <c r="K339" s="8">
        <f t="shared" si="31"/>
        <v>0</v>
      </c>
      <c r="L339" s="8">
        <f t="shared" si="32"/>
        <v>0</v>
      </c>
      <c r="M339" s="7"/>
      <c r="N339" s="6">
        <f t="shared" si="33"/>
        <v>0</v>
      </c>
      <c r="U339" s="13">
        <f t="shared" si="34"/>
        <v>4</v>
      </c>
      <c r="V339" s="13">
        <f t="shared" si="35"/>
        <v>384</v>
      </c>
    </row>
    <row r="340" spans="1:22" ht="16.5" customHeight="1">
      <c r="A340" s="1">
        <v>339</v>
      </c>
      <c r="B340" s="128"/>
      <c r="C340" s="103" t="s">
        <v>95</v>
      </c>
      <c r="D340" s="100">
        <v>0.54513888888888895</v>
      </c>
      <c r="E340" s="128"/>
      <c r="F340" s="110">
        <v>7</v>
      </c>
      <c r="G340" s="102">
        <v>4</v>
      </c>
      <c r="H340" s="106">
        <v>96</v>
      </c>
      <c r="I340" s="107"/>
      <c r="J340" s="1">
        <f t="shared" si="30"/>
        <v>1</v>
      </c>
      <c r="K340" s="8">
        <f t="shared" si="31"/>
        <v>0</v>
      </c>
      <c r="L340" s="8">
        <f t="shared" si="32"/>
        <v>0</v>
      </c>
      <c r="M340" s="7"/>
      <c r="N340" s="6">
        <f t="shared" si="33"/>
        <v>0</v>
      </c>
      <c r="U340" s="13">
        <f t="shared" si="34"/>
        <v>4</v>
      </c>
      <c r="V340" s="13">
        <f t="shared" si="35"/>
        <v>384</v>
      </c>
    </row>
    <row r="341" spans="1:22" ht="16.5" customHeight="1">
      <c r="A341" s="1">
        <v>340</v>
      </c>
      <c r="B341" s="128"/>
      <c r="C341" s="103" t="s">
        <v>93</v>
      </c>
      <c r="D341" s="100">
        <v>0.56597222222222221</v>
      </c>
      <c r="E341" s="112"/>
      <c r="F341" s="110">
        <v>7</v>
      </c>
      <c r="G341" s="102">
        <v>4</v>
      </c>
      <c r="H341" s="106">
        <v>96</v>
      </c>
      <c r="I341" s="107"/>
      <c r="J341" s="1">
        <f t="shared" si="30"/>
        <v>1</v>
      </c>
      <c r="K341" s="8">
        <f t="shared" si="31"/>
        <v>0</v>
      </c>
      <c r="L341" s="8">
        <f t="shared" si="32"/>
        <v>0</v>
      </c>
      <c r="M341" s="7"/>
      <c r="N341" s="6">
        <f t="shared" si="33"/>
        <v>0</v>
      </c>
      <c r="U341" s="13">
        <f t="shared" si="34"/>
        <v>4</v>
      </c>
      <c r="V341" s="13">
        <f t="shared" si="35"/>
        <v>384</v>
      </c>
    </row>
    <row r="342" spans="1:22" ht="16.5" customHeight="1">
      <c r="A342" s="1">
        <v>341</v>
      </c>
      <c r="B342" s="128"/>
      <c r="C342" s="103" t="s">
        <v>95</v>
      </c>
      <c r="D342" s="100">
        <v>0.73958333333333337</v>
      </c>
      <c r="E342" s="112"/>
      <c r="F342" s="110">
        <v>7</v>
      </c>
      <c r="G342" s="102">
        <v>4</v>
      </c>
      <c r="H342" s="106">
        <v>96</v>
      </c>
      <c r="I342" s="107"/>
      <c r="J342" s="1">
        <f t="shared" si="30"/>
        <v>1</v>
      </c>
      <c r="K342" s="8">
        <f t="shared" si="31"/>
        <v>0</v>
      </c>
      <c r="L342" s="8">
        <f t="shared" si="32"/>
        <v>0</v>
      </c>
      <c r="M342" s="7"/>
      <c r="N342" s="6">
        <f t="shared" si="33"/>
        <v>0</v>
      </c>
      <c r="U342" s="13">
        <f t="shared" si="34"/>
        <v>4</v>
      </c>
      <c r="V342" s="13">
        <f t="shared" si="35"/>
        <v>384</v>
      </c>
    </row>
    <row r="343" spans="1:22" ht="16.5" customHeight="1">
      <c r="A343" s="1">
        <v>342</v>
      </c>
      <c r="B343" s="128"/>
      <c r="C343" s="103" t="s">
        <v>93</v>
      </c>
      <c r="D343" s="100">
        <v>0.375</v>
      </c>
      <c r="E343" s="127" t="s">
        <v>269</v>
      </c>
      <c r="F343" s="110">
        <v>40</v>
      </c>
      <c r="G343" s="102">
        <v>7</v>
      </c>
      <c r="H343" s="106">
        <v>96</v>
      </c>
      <c r="I343" s="107"/>
      <c r="J343" s="1">
        <f t="shared" si="30"/>
        <v>2</v>
      </c>
      <c r="K343" s="8">
        <f t="shared" si="31"/>
        <v>0</v>
      </c>
      <c r="L343" s="8">
        <f t="shared" si="32"/>
        <v>0</v>
      </c>
      <c r="M343" s="7"/>
      <c r="N343" s="6">
        <f t="shared" si="33"/>
        <v>0</v>
      </c>
      <c r="U343" s="13">
        <f t="shared" si="34"/>
        <v>14</v>
      </c>
      <c r="V343" s="13">
        <f t="shared" si="35"/>
        <v>1344</v>
      </c>
    </row>
    <row r="344" spans="1:22" ht="16.5" customHeight="1">
      <c r="A344" s="1">
        <v>343</v>
      </c>
      <c r="B344" s="128"/>
      <c r="C344" s="103" t="s">
        <v>95</v>
      </c>
      <c r="D344" s="100">
        <v>0.54513888888888895</v>
      </c>
      <c r="E344" s="128"/>
      <c r="F344" s="110">
        <v>40</v>
      </c>
      <c r="G344" s="102">
        <v>7</v>
      </c>
      <c r="H344" s="106">
        <v>96</v>
      </c>
      <c r="I344" s="107"/>
      <c r="J344" s="1">
        <f t="shared" si="30"/>
        <v>2</v>
      </c>
      <c r="K344" s="8">
        <f t="shared" si="31"/>
        <v>0</v>
      </c>
      <c r="L344" s="8">
        <f t="shared" si="32"/>
        <v>0</v>
      </c>
      <c r="M344" s="7"/>
      <c r="N344" s="6">
        <f t="shared" si="33"/>
        <v>0</v>
      </c>
      <c r="U344" s="13">
        <f t="shared" si="34"/>
        <v>14</v>
      </c>
      <c r="V344" s="13">
        <f t="shared" si="35"/>
        <v>1344</v>
      </c>
    </row>
    <row r="345" spans="1:22" ht="16.5" customHeight="1">
      <c r="A345" s="1">
        <v>344</v>
      </c>
      <c r="B345" s="128"/>
      <c r="C345" s="103" t="s">
        <v>93</v>
      </c>
      <c r="D345" s="100">
        <v>0.56597222222222221</v>
      </c>
      <c r="E345" s="112"/>
      <c r="F345" s="110">
        <v>60</v>
      </c>
      <c r="G345" s="102">
        <v>7</v>
      </c>
      <c r="H345" s="106">
        <v>96</v>
      </c>
      <c r="I345" s="107"/>
      <c r="J345" s="1">
        <f t="shared" si="30"/>
        <v>3</v>
      </c>
      <c r="K345" s="8">
        <f t="shared" si="31"/>
        <v>0</v>
      </c>
      <c r="L345" s="8">
        <f t="shared" si="32"/>
        <v>0</v>
      </c>
      <c r="M345" s="7"/>
      <c r="N345" s="6">
        <f t="shared" si="33"/>
        <v>0</v>
      </c>
      <c r="U345" s="13">
        <f t="shared" si="34"/>
        <v>21</v>
      </c>
      <c r="V345" s="13">
        <f t="shared" si="35"/>
        <v>2016</v>
      </c>
    </row>
    <row r="346" spans="1:22" ht="16.5" customHeight="1">
      <c r="A346" s="1">
        <v>345</v>
      </c>
      <c r="B346" s="128"/>
      <c r="C346" s="103" t="s">
        <v>95</v>
      </c>
      <c r="D346" s="100">
        <v>0.73958333333333337</v>
      </c>
      <c r="E346" s="112"/>
      <c r="F346" s="110">
        <v>60</v>
      </c>
      <c r="G346" s="102">
        <v>7</v>
      </c>
      <c r="H346" s="106">
        <v>96</v>
      </c>
      <c r="I346" s="107"/>
      <c r="J346" s="1">
        <f t="shared" si="30"/>
        <v>3</v>
      </c>
      <c r="K346" s="8">
        <f t="shared" si="31"/>
        <v>0</v>
      </c>
      <c r="L346" s="8">
        <f t="shared" si="32"/>
        <v>0</v>
      </c>
      <c r="M346" s="7"/>
      <c r="N346" s="6">
        <f t="shared" si="33"/>
        <v>0</v>
      </c>
      <c r="U346" s="13">
        <f t="shared" si="34"/>
        <v>21</v>
      </c>
      <c r="V346" s="13">
        <f t="shared" si="35"/>
        <v>2016</v>
      </c>
    </row>
    <row r="347" spans="1:22" ht="16.5" customHeight="1">
      <c r="A347" s="1">
        <v>346</v>
      </c>
      <c r="B347" s="128"/>
      <c r="C347" s="103" t="s">
        <v>93</v>
      </c>
      <c r="D347" s="100">
        <v>0.375</v>
      </c>
      <c r="E347" s="127" t="s">
        <v>270</v>
      </c>
      <c r="F347" s="110">
        <v>40</v>
      </c>
      <c r="G347" s="102">
        <v>10</v>
      </c>
      <c r="H347" s="106">
        <v>96</v>
      </c>
      <c r="I347" s="107"/>
      <c r="J347" s="1">
        <f t="shared" si="30"/>
        <v>2</v>
      </c>
      <c r="K347" s="8">
        <f t="shared" si="31"/>
        <v>0</v>
      </c>
      <c r="L347" s="8">
        <f t="shared" si="32"/>
        <v>0</v>
      </c>
      <c r="M347" s="7"/>
      <c r="N347" s="6">
        <f t="shared" si="33"/>
        <v>0</v>
      </c>
      <c r="U347" s="13">
        <f t="shared" si="34"/>
        <v>20</v>
      </c>
      <c r="V347" s="13">
        <f t="shared" si="35"/>
        <v>1920</v>
      </c>
    </row>
    <row r="348" spans="1:22" ht="16.5" customHeight="1">
      <c r="A348" s="1">
        <v>347</v>
      </c>
      <c r="B348" s="129"/>
      <c r="C348" s="103" t="s">
        <v>95</v>
      </c>
      <c r="D348" s="100">
        <v>0.60416666666666663</v>
      </c>
      <c r="E348" s="129"/>
      <c r="F348" s="110">
        <v>40</v>
      </c>
      <c r="G348" s="102">
        <v>10</v>
      </c>
      <c r="H348" s="106">
        <v>96</v>
      </c>
      <c r="I348" s="107"/>
      <c r="J348" s="1">
        <f t="shared" si="30"/>
        <v>2</v>
      </c>
      <c r="K348" s="8">
        <f t="shared" si="31"/>
        <v>0</v>
      </c>
      <c r="L348" s="8">
        <f t="shared" si="32"/>
        <v>0</v>
      </c>
      <c r="M348" s="7"/>
      <c r="N348" s="6">
        <f t="shared" si="33"/>
        <v>0</v>
      </c>
      <c r="U348" s="13">
        <f t="shared" si="34"/>
        <v>20</v>
      </c>
      <c r="V348" s="13">
        <f t="shared" si="35"/>
        <v>1920</v>
      </c>
    </row>
    <row r="349" spans="1:22" ht="16.5" customHeight="1">
      <c r="A349" s="1">
        <v>348</v>
      </c>
      <c r="B349" s="127" t="s">
        <v>271</v>
      </c>
      <c r="C349" s="103" t="s">
        <v>93</v>
      </c>
      <c r="D349" s="100">
        <v>0.375</v>
      </c>
      <c r="E349" s="127" t="s">
        <v>272</v>
      </c>
      <c r="F349" s="110">
        <v>31</v>
      </c>
      <c r="G349" s="102">
        <v>4</v>
      </c>
      <c r="H349" s="106">
        <v>96</v>
      </c>
      <c r="I349" s="107"/>
      <c r="J349" s="1">
        <f t="shared" si="30"/>
        <v>2</v>
      </c>
      <c r="K349" s="8">
        <f t="shared" si="31"/>
        <v>0</v>
      </c>
      <c r="L349" s="8">
        <f t="shared" si="32"/>
        <v>0</v>
      </c>
      <c r="M349" s="7"/>
      <c r="N349" s="6">
        <f t="shared" si="33"/>
        <v>0</v>
      </c>
      <c r="U349" s="13">
        <f t="shared" si="34"/>
        <v>8</v>
      </c>
      <c r="V349" s="13">
        <f t="shared" si="35"/>
        <v>768</v>
      </c>
    </row>
    <row r="350" spans="1:22" ht="16.5" customHeight="1">
      <c r="A350" s="1">
        <v>349</v>
      </c>
      <c r="B350" s="128"/>
      <c r="C350" s="103" t="s">
        <v>95</v>
      </c>
      <c r="D350" s="100">
        <v>0.55555555555555558</v>
      </c>
      <c r="E350" s="128"/>
      <c r="F350" s="110">
        <v>12</v>
      </c>
      <c r="G350" s="102">
        <v>4</v>
      </c>
      <c r="H350" s="106">
        <v>96</v>
      </c>
      <c r="I350" s="107"/>
      <c r="J350" s="1">
        <f t="shared" si="30"/>
        <v>1</v>
      </c>
      <c r="K350" s="8">
        <f t="shared" si="31"/>
        <v>0</v>
      </c>
      <c r="L350" s="8">
        <f t="shared" si="32"/>
        <v>0</v>
      </c>
      <c r="M350" s="7"/>
      <c r="N350" s="6">
        <f t="shared" si="33"/>
        <v>0</v>
      </c>
      <c r="U350" s="13">
        <f t="shared" si="34"/>
        <v>4</v>
      </c>
      <c r="V350" s="13">
        <f t="shared" si="35"/>
        <v>384</v>
      </c>
    </row>
    <row r="351" spans="1:22" ht="16.5" customHeight="1">
      <c r="A351" s="1">
        <v>350</v>
      </c>
      <c r="B351" s="128"/>
      <c r="C351" s="103" t="s">
        <v>95</v>
      </c>
      <c r="D351" s="100">
        <v>0.625</v>
      </c>
      <c r="E351" s="129"/>
      <c r="F351" s="110">
        <v>19</v>
      </c>
      <c r="G351" s="102">
        <v>4</v>
      </c>
      <c r="H351" s="106">
        <v>96</v>
      </c>
      <c r="I351" s="107"/>
      <c r="J351" s="1">
        <f t="shared" si="30"/>
        <v>1</v>
      </c>
      <c r="K351" s="8">
        <f t="shared" si="31"/>
        <v>0</v>
      </c>
      <c r="L351" s="8">
        <f t="shared" si="32"/>
        <v>0</v>
      </c>
      <c r="M351" s="7"/>
      <c r="N351" s="6">
        <f t="shared" si="33"/>
        <v>0</v>
      </c>
      <c r="U351" s="13">
        <f t="shared" si="34"/>
        <v>4</v>
      </c>
      <c r="V351" s="13">
        <f t="shared" si="35"/>
        <v>384</v>
      </c>
    </row>
    <row r="352" spans="1:22" ht="16.5" customHeight="1">
      <c r="A352" s="1">
        <v>351</v>
      </c>
      <c r="B352" s="128"/>
      <c r="C352" s="103" t="s">
        <v>93</v>
      </c>
      <c r="D352" s="100">
        <v>0.375</v>
      </c>
      <c r="E352" s="127" t="s">
        <v>273</v>
      </c>
      <c r="F352" s="110">
        <v>25</v>
      </c>
      <c r="G352" s="102">
        <v>4.5</v>
      </c>
      <c r="H352" s="106">
        <v>96</v>
      </c>
      <c r="I352" s="107"/>
      <c r="J352" s="1">
        <f t="shared" si="30"/>
        <v>2</v>
      </c>
      <c r="K352" s="8">
        <f t="shared" si="31"/>
        <v>0</v>
      </c>
      <c r="L352" s="8">
        <f t="shared" si="32"/>
        <v>0</v>
      </c>
      <c r="M352" s="7"/>
      <c r="N352" s="6">
        <f t="shared" si="33"/>
        <v>0</v>
      </c>
      <c r="U352" s="13">
        <f t="shared" si="34"/>
        <v>9</v>
      </c>
      <c r="V352" s="13">
        <f t="shared" si="35"/>
        <v>864</v>
      </c>
    </row>
    <row r="353" spans="1:22" ht="16.5" customHeight="1">
      <c r="A353" s="1">
        <v>352</v>
      </c>
      <c r="B353" s="128"/>
      <c r="C353" s="103" t="s">
        <v>95</v>
      </c>
      <c r="D353" s="100">
        <v>0.55555555555555558</v>
      </c>
      <c r="E353" s="128"/>
      <c r="F353" s="110">
        <v>10</v>
      </c>
      <c r="G353" s="102">
        <v>4.5</v>
      </c>
      <c r="H353" s="106">
        <v>96</v>
      </c>
      <c r="I353" s="107"/>
      <c r="J353" s="1">
        <f t="shared" si="30"/>
        <v>1</v>
      </c>
      <c r="K353" s="8">
        <f t="shared" si="31"/>
        <v>0</v>
      </c>
      <c r="L353" s="8">
        <f t="shared" si="32"/>
        <v>0</v>
      </c>
      <c r="M353" s="7"/>
      <c r="N353" s="6">
        <f t="shared" si="33"/>
        <v>0</v>
      </c>
      <c r="U353" s="13">
        <f t="shared" si="34"/>
        <v>4.5</v>
      </c>
      <c r="V353" s="13">
        <f t="shared" si="35"/>
        <v>432</v>
      </c>
    </row>
    <row r="354" spans="1:22" ht="16.5" customHeight="1">
      <c r="A354" s="1">
        <v>353</v>
      </c>
      <c r="B354" s="128"/>
      <c r="C354" s="103" t="s">
        <v>95</v>
      </c>
      <c r="D354" s="100">
        <v>0.63541666666666663</v>
      </c>
      <c r="E354" s="129"/>
      <c r="F354" s="110">
        <v>15</v>
      </c>
      <c r="G354" s="102">
        <v>4.5</v>
      </c>
      <c r="H354" s="106">
        <v>96</v>
      </c>
      <c r="I354" s="107"/>
      <c r="J354" s="1">
        <f t="shared" si="30"/>
        <v>1</v>
      </c>
      <c r="K354" s="8">
        <f t="shared" si="31"/>
        <v>0</v>
      </c>
      <c r="L354" s="8">
        <f t="shared" si="32"/>
        <v>0</v>
      </c>
      <c r="M354" s="7"/>
      <c r="N354" s="6">
        <f t="shared" si="33"/>
        <v>0</v>
      </c>
      <c r="U354" s="13">
        <f t="shared" si="34"/>
        <v>4.5</v>
      </c>
      <c r="V354" s="13">
        <f t="shared" si="35"/>
        <v>432</v>
      </c>
    </row>
    <row r="355" spans="1:22" ht="16.5" customHeight="1">
      <c r="A355" s="1">
        <v>354</v>
      </c>
      <c r="B355" s="128"/>
      <c r="C355" s="103" t="s">
        <v>93</v>
      </c>
      <c r="D355" s="100">
        <v>0.375</v>
      </c>
      <c r="E355" s="127" t="s">
        <v>274</v>
      </c>
      <c r="F355" s="110">
        <v>29</v>
      </c>
      <c r="G355" s="102">
        <v>2.5</v>
      </c>
      <c r="H355" s="106">
        <v>96</v>
      </c>
      <c r="I355" s="107"/>
      <c r="J355" s="1">
        <f t="shared" si="30"/>
        <v>2</v>
      </c>
      <c r="K355" s="8">
        <f t="shared" si="31"/>
        <v>0</v>
      </c>
      <c r="L355" s="8">
        <f t="shared" si="32"/>
        <v>0</v>
      </c>
      <c r="M355" s="7"/>
      <c r="N355" s="6">
        <f t="shared" si="33"/>
        <v>0</v>
      </c>
      <c r="U355" s="13">
        <f t="shared" si="34"/>
        <v>5</v>
      </c>
      <c r="V355" s="13">
        <f t="shared" si="35"/>
        <v>480</v>
      </c>
    </row>
    <row r="356" spans="1:22" ht="16.5" customHeight="1">
      <c r="A356" s="1">
        <v>355</v>
      </c>
      <c r="B356" s="128"/>
      <c r="C356" s="103" t="s">
        <v>95</v>
      </c>
      <c r="D356" s="100">
        <v>0.56944444444444442</v>
      </c>
      <c r="E356" s="128"/>
      <c r="F356" s="110">
        <v>14</v>
      </c>
      <c r="G356" s="102">
        <v>2.5</v>
      </c>
      <c r="H356" s="106">
        <v>96</v>
      </c>
      <c r="I356" s="107"/>
      <c r="J356" s="1">
        <f t="shared" si="30"/>
        <v>1</v>
      </c>
      <c r="K356" s="8">
        <f t="shared" si="31"/>
        <v>0</v>
      </c>
      <c r="L356" s="8">
        <f t="shared" si="32"/>
        <v>0</v>
      </c>
      <c r="M356" s="7"/>
      <c r="N356" s="6">
        <f t="shared" si="33"/>
        <v>0</v>
      </c>
      <c r="U356" s="13">
        <f t="shared" si="34"/>
        <v>2.5</v>
      </c>
      <c r="V356" s="13">
        <f t="shared" si="35"/>
        <v>240</v>
      </c>
    </row>
    <row r="357" spans="1:22" ht="16.5" customHeight="1">
      <c r="A357" s="1">
        <v>356</v>
      </c>
      <c r="B357" s="129"/>
      <c r="C357" s="103" t="s">
        <v>95</v>
      </c>
      <c r="D357" s="100">
        <v>0.625</v>
      </c>
      <c r="E357" s="129"/>
      <c r="F357" s="110">
        <v>15</v>
      </c>
      <c r="G357" s="102">
        <v>2.5</v>
      </c>
      <c r="H357" s="106">
        <v>96</v>
      </c>
      <c r="I357" s="107"/>
      <c r="J357" s="1">
        <f t="shared" si="30"/>
        <v>1</v>
      </c>
      <c r="K357" s="8">
        <f t="shared" si="31"/>
        <v>0</v>
      </c>
      <c r="L357" s="8">
        <f t="shared" si="32"/>
        <v>0</v>
      </c>
      <c r="M357" s="7"/>
      <c r="N357" s="6">
        <f t="shared" si="33"/>
        <v>0</v>
      </c>
      <c r="U357" s="13">
        <f t="shared" si="34"/>
        <v>2.5</v>
      </c>
      <c r="V357" s="13">
        <f t="shared" si="35"/>
        <v>240</v>
      </c>
    </row>
    <row r="358" spans="1:22" ht="16.5" customHeight="1">
      <c r="A358" s="1">
        <v>357</v>
      </c>
      <c r="B358" s="127" t="s">
        <v>275</v>
      </c>
      <c r="C358" s="103" t="s">
        <v>95</v>
      </c>
      <c r="D358" s="100">
        <v>0.39583333333333331</v>
      </c>
      <c r="E358" s="127" t="s">
        <v>276</v>
      </c>
      <c r="F358" s="110">
        <v>20</v>
      </c>
      <c r="G358" s="102">
        <v>9.5</v>
      </c>
      <c r="H358" s="106">
        <v>96</v>
      </c>
      <c r="I358" s="131" t="s">
        <v>277</v>
      </c>
      <c r="J358" s="1">
        <f t="shared" si="30"/>
        <v>1</v>
      </c>
      <c r="K358" s="8">
        <f t="shared" si="31"/>
        <v>0</v>
      </c>
      <c r="L358" s="8">
        <f t="shared" si="32"/>
        <v>0</v>
      </c>
      <c r="M358" s="7"/>
      <c r="N358" s="6">
        <f t="shared" si="33"/>
        <v>0</v>
      </c>
      <c r="U358" s="13">
        <f t="shared" si="34"/>
        <v>9.5</v>
      </c>
      <c r="V358" s="13">
        <f t="shared" si="35"/>
        <v>912</v>
      </c>
    </row>
    <row r="359" spans="1:22" ht="16.5" customHeight="1">
      <c r="A359" s="1">
        <v>358</v>
      </c>
      <c r="B359" s="128"/>
      <c r="C359" s="103" t="s">
        <v>93</v>
      </c>
      <c r="D359" s="100">
        <v>0.64583333333333337</v>
      </c>
      <c r="E359" s="129"/>
      <c r="F359" s="110">
        <v>20</v>
      </c>
      <c r="G359" s="102">
        <v>9.5</v>
      </c>
      <c r="H359" s="106">
        <v>96</v>
      </c>
      <c r="I359" s="132"/>
      <c r="J359" s="1">
        <f t="shared" si="30"/>
        <v>1</v>
      </c>
      <c r="K359" s="8">
        <f t="shared" si="31"/>
        <v>0</v>
      </c>
      <c r="L359" s="8">
        <f t="shared" si="32"/>
        <v>0</v>
      </c>
      <c r="M359" s="7"/>
      <c r="N359" s="6">
        <f t="shared" si="33"/>
        <v>0</v>
      </c>
      <c r="U359" s="13">
        <f t="shared" si="34"/>
        <v>9.5</v>
      </c>
      <c r="V359" s="13">
        <f t="shared" si="35"/>
        <v>912</v>
      </c>
    </row>
    <row r="360" spans="1:22" ht="16.5" customHeight="1">
      <c r="A360" s="1">
        <v>359</v>
      </c>
      <c r="B360" s="128"/>
      <c r="C360" s="103" t="s">
        <v>95</v>
      </c>
      <c r="D360" s="100">
        <v>0.39583333333333331</v>
      </c>
      <c r="E360" s="127" t="s">
        <v>278</v>
      </c>
      <c r="F360" s="110">
        <v>16</v>
      </c>
      <c r="G360" s="102">
        <v>3.5</v>
      </c>
      <c r="H360" s="106">
        <v>96</v>
      </c>
      <c r="I360" s="132"/>
      <c r="J360" s="1">
        <f t="shared" si="30"/>
        <v>1</v>
      </c>
      <c r="K360" s="8">
        <f t="shared" si="31"/>
        <v>0</v>
      </c>
      <c r="L360" s="8">
        <f t="shared" si="32"/>
        <v>0</v>
      </c>
      <c r="M360" s="7"/>
      <c r="N360" s="6">
        <f t="shared" si="33"/>
        <v>0</v>
      </c>
      <c r="U360" s="13">
        <f t="shared" si="34"/>
        <v>3.5</v>
      </c>
      <c r="V360" s="13">
        <f t="shared" si="35"/>
        <v>336</v>
      </c>
    </row>
    <row r="361" spans="1:22" ht="16.5" customHeight="1">
      <c r="A361" s="1">
        <v>360</v>
      </c>
      <c r="B361" s="129"/>
      <c r="C361" s="103" t="s">
        <v>93</v>
      </c>
      <c r="D361" s="100">
        <v>0.64583333333333337</v>
      </c>
      <c r="E361" s="129"/>
      <c r="F361" s="110">
        <v>16</v>
      </c>
      <c r="G361" s="102">
        <v>3.5</v>
      </c>
      <c r="H361" s="106">
        <v>96</v>
      </c>
      <c r="I361" s="133"/>
      <c r="J361" s="1">
        <f t="shared" si="30"/>
        <v>1</v>
      </c>
      <c r="K361" s="8">
        <f t="shared" si="31"/>
        <v>0</v>
      </c>
      <c r="L361" s="8">
        <f t="shared" si="32"/>
        <v>0</v>
      </c>
      <c r="M361" s="7"/>
      <c r="N361" s="6">
        <f t="shared" si="33"/>
        <v>0</v>
      </c>
      <c r="U361" s="13">
        <f t="shared" si="34"/>
        <v>3.5</v>
      </c>
      <c r="V361" s="13">
        <f t="shared" si="35"/>
        <v>336</v>
      </c>
    </row>
    <row r="362" spans="1:22" ht="16.5" customHeight="1">
      <c r="A362" s="1">
        <v>361</v>
      </c>
      <c r="B362" s="127" t="s">
        <v>279</v>
      </c>
      <c r="C362" s="103" t="s">
        <v>93</v>
      </c>
      <c r="D362" s="100">
        <v>0.375</v>
      </c>
      <c r="E362" s="127" t="s">
        <v>280</v>
      </c>
      <c r="F362" s="110">
        <v>13</v>
      </c>
      <c r="G362" s="102">
        <v>3.6</v>
      </c>
      <c r="H362" s="106">
        <v>96</v>
      </c>
      <c r="I362" s="134"/>
      <c r="J362" s="1">
        <f t="shared" si="30"/>
        <v>1</v>
      </c>
      <c r="K362" s="8">
        <f t="shared" si="31"/>
        <v>0</v>
      </c>
      <c r="L362" s="8">
        <f t="shared" si="32"/>
        <v>0</v>
      </c>
      <c r="M362" s="7"/>
      <c r="N362" s="6">
        <f t="shared" si="33"/>
        <v>0</v>
      </c>
      <c r="U362" s="13">
        <f t="shared" si="34"/>
        <v>3.6</v>
      </c>
      <c r="V362" s="13">
        <f t="shared" si="35"/>
        <v>345.6</v>
      </c>
    </row>
    <row r="363" spans="1:22" ht="16.5" customHeight="1">
      <c r="A363" s="1">
        <v>362</v>
      </c>
      <c r="B363" s="128"/>
      <c r="C363" s="103" t="s">
        <v>95</v>
      </c>
      <c r="D363" s="100">
        <v>0.59375</v>
      </c>
      <c r="E363" s="129"/>
      <c r="F363" s="110">
        <v>13</v>
      </c>
      <c r="G363" s="102">
        <v>3.6</v>
      </c>
      <c r="H363" s="106">
        <v>96</v>
      </c>
      <c r="I363" s="130"/>
      <c r="J363" s="1">
        <f t="shared" si="30"/>
        <v>1</v>
      </c>
      <c r="K363" s="8">
        <f t="shared" si="31"/>
        <v>0</v>
      </c>
      <c r="L363" s="8">
        <f t="shared" si="32"/>
        <v>0</v>
      </c>
      <c r="M363" s="7"/>
      <c r="N363" s="6">
        <f t="shared" si="33"/>
        <v>0</v>
      </c>
      <c r="U363" s="13">
        <f t="shared" si="34"/>
        <v>3.6</v>
      </c>
      <c r="V363" s="13">
        <f t="shared" si="35"/>
        <v>345.6</v>
      </c>
    </row>
    <row r="364" spans="1:22" ht="16.5" customHeight="1">
      <c r="A364" s="1">
        <v>363</v>
      </c>
      <c r="B364" s="128"/>
      <c r="C364" s="103" t="s">
        <v>93</v>
      </c>
      <c r="D364" s="100">
        <v>0.375</v>
      </c>
      <c r="E364" s="127" t="s">
        <v>281</v>
      </c>
      <c r="F364" s="110">
        <v>9</v>
      </c>
      <c r="G364" s="102">
        <v>2.2999999999999998</v>
      </c>
      <c r="H364" s="106">
        <v>96</v>
      </c>
      <c r="I364" s="130"/>
      <c r="J364" s="1">
        <f t="shared" si="30"/>
        <v>1</v>
      </c>
      <c r="K364" s="8">
        <f t="shared" si="31"/>
        <v>0</v>
      </c>
      <c r="L364" s="8">
        <f t="shared" si="32"/>
        <v>0</v>
      </c>
      <c r="M364" s="7"/>
      <c r="N364" s="6">
        <f t="shared" si="33"/>
        <v>0</v>
      </c>
      <c r="U364" s="13">
        <f t="shared" si="34"/>
        <v>2.2999999999999998</v>
      </c>
      <c r="V364" s="13">
        <f t="shared" si="35"/>
        <v>220.79999999999998</v>
      </c>
    </row>
    <row r="365" spans="1:22" ht="16.5" customHeight="1">
      <c r="A365" s="1">
        <v>364</v>
      </c>
      <c r="B365" s="128"/>
      <c r="C365" s="103" t="s">
        <v>95</v>
      </c>
      <c r="D365" s="100">
        <v>0.62152777777777779</v>
      </c>
      <c r="E365" s="129"/>
      <c r="F365" s="110">
        <v>9</v>
      </c>
      <c r="G365" s="102">
        <v>2.2999999999999998</v>
      </c>
      <c r="H365" s="106">
        <v>96</v>
      </c>
      <c r="I365" s="130"/>
      <c r="J365" s="1">
        <f t="shared" si="30"/>
        <v>1</v>
      </c>
      <c r="K365" s="8">
        <f t="shared" si="31"/>
        <v>0</v>
      </c>
      <c r="L365" s="8">
        <f t="shared" si="32"/>
        <v>0</v>
      </c>
      <c r="M365" s="7"/>
      <c r="N365" s="6">
        <f t="shared" si="33"/>
        <v>0</v>
      </c>
      <c r="U365" s="13">
        <f t="shared" si="34"/>
        <v>2.2999999999999998</v>
      </c>
      <c r="V365" s="13">
        <f t="shared" si="35"/>
        <v>220.79999999999998</v>
      </c>
    </row>
    <row r="366" spans="1:22" ht="16.5" customHeight="1">
      <c r="A366" s="1">
        <v>365</v>
      </c>
      <c r="B366" s="128"/>
      <c r="C366" s="103" t="s">
        <v>93</v>
      </c>
      <c r="D366" s="100">
        <v>0.375</v>
      </c>
      <c r="E366" s="127" t="s">
        <v>282</v>
      </c>
      <c r="F366" s="110">
        <v>10</v>
      </c>
      <c r="G366" s="102">
        <v>2.4</v>
      </c>
      <c r="H366" s="106">
        <v>96</v>
      </c>
      <c r="I366" s="130"/>
      <c r="J366" s="1">
        <f t="shared" si="30"/>
        <v>1</v>
      </c>
      <c r="K366" s="8">
        <f t="shared" si="31"/>
        <v>0</v>
      </c>
      <c r="L366" s="8">
        <f t="shared" si="32"/>
        <v>0</v>
      </c>
      <c r="M366" s="7"/>
      <c r="N366" s="6">
        <f t="shared" si="33"/>
        <v>0</v>
      </c>
      <c r="U366" s="13">
        <f t="shared" si="34"/>
        <v>2.4</v>
      </c>
      <c r="V366" s="13">
        <f t="shared" si="35"/>
        <v>230.39999999999998</v>
      </c>
    </row>
    <row r="367" spans="1:22" ht="16.5" customHeight="1">
      <c r="A367" s="1">
        <v>366</v>
      </c>
      <c r="B367" s="128"/>
      <c r="C367" s="103" t="s">
        <v>95</v>
      </c>
      <c r="D367" s="100">
        <v>0.59375</v>
      </c>
      <c r="E367" s="129"/>
      <c r="F367" s="110">
        <v>10</v>
      </c>
      <c r="G367" s="102">
        <v>2.4</v>
      </c>
      <c r="H367" s="106">
        <v>96</v>
      </c>
      <c r="I367" s="130"/>
      <c r="J367" s="1">
        <f t="shared" si="30"/>
        <v>1</v>
      </c>
      <c r="K367" s="8">
        <f t="shared" si="31"/>
        <v>0</v>
      </c>
      <c r="L367" s="8">
        <f t="shared" si="32"/>
        <v>0</v>
      </c>
      <c r="M367" s="7"/>
      <c r="N367" s="6">
        <f t="shared" si="33"/>
        <v>0</v>
      </c>
      <c r="U367" s="13">
        <f t="shared" si="34"/>
        <v>2.4</v>
      </c>
      <c r="V367" s="13">
        <f t="shared" si="35"/>
        <v>230.39999999999998</v>
      </c>
    </row>
    <row r="368" spans="1:22" ht="16.5" customHeight="1">
      <c r="A368" s="1">
        <v>367</v>
      </c>
      <c r="B368" s="128"/>
      <c r="C368" s="103" t="s">
        <v>93</v>
      </c>
      <c r="D368" s="100">
        <v>0.375</v>
      </c>
      <c r="E368" s="127" t="s">
        <v>283</v>
      </c>
      <c r="F368" s="110">
        <v>7</v>
      </c>
      <c r="G368" s="102">
        <v>2.1</v>
      </c>
      <c r="H368" s="106">
        <v>96</v>
      </c>
      <c r="I368" s="130"/>
      <c r="J368" s="1">
        <f t="shared" si="30"/>
        <v>1</v>
      </c>
      <c r="K368" s="8">
        <f t="shared" si="31"/>
        <v>0</v>
      </c>
      <c r="L368" s="8">
        <f t="shared" si="32"/>
        <v>0</v>
      </c>
      <c r="M368" s="7"/>
      <c r="N368" s="6">
        <f t="shared" si="33"/>
        <v>0</v>
      </c>
      <c r="U368" s="13">
        <f t="shared" si="34"/>
        <v>2.1</v>
      </c>
      <c r="V368" s="13">
        <f t="shared" si="35"/>
        <v>201.60000000000002</v>
      </c>
    </row>
    <row r="369" spans="1:22" ht="16.5" customHeight="1">
      <c r="A369" s="1">
        <v>368</v>
      </c>
      <c r="B369" s="128"/>
      <c r="C369" s="103" t="s">
        <v>95</v>
      </c>
      <c r="D369" s="100">
        <v>0.59375</v>
      </c>
      <c r="E369" s="129"/>
      <c r="F369" s="110">
        <v>7</v>
      </c>
      <c r="G369" s="102">
        <v>2.1</v>
      </c>
      <c r="H369" s="106">
        <v>96</v>
      </c>
      <c r="I369" s="130"/>
      <c r="J369" s="1">
        <f t="shared" si="30"/>
        <v>1</v>
      </c>
      <c r="K369" s="8">
        <f t="shared" si="31"/>
        <v>0</v>
      </c>
      <c r="L369" s="8">
        <f t="shared" si="32"/>
        <v>0</v>
      </c>
      <c r="M369" s="7"/>
      <c r="N369" s="6">
        <f t="shared" si="33"/>
        <v>0</v>
      </c>
      <c r="U369" s="13">
        <f t="shared" si="34"/>
        <v>2.1</v>
      </c>
      <c r="V369" s="13">
        <f t="shared" si="35"/>
        <v>201.60000000000002</v>
      </c>
    </row>
    <row r="370" spans="1:22" ht="16.5" customHeight="1">
      <c r="A370" s="1">
        <v>369</v>
      </c>
      <c r="B370" s="128"/>
      <c r="C370" s="103" t="s">
        <v>93</v>
      </c>
      <c r="D370" s="100">
        <v>0.375</v>
      </c>
      <c r="E370" s="127" t="s">
        <v>284</v>
      </c>
      <c r="F370" s="110">
        <v>8</v>
      </c>
      <c r="G370" s="102">
        <v>4.2</v>
      </c>
      <c r="H370" s="106">
        <v>96</v>
      </c>
      <c r="I370" s="132" t="s">
        <v>285</v>
      </c>
      <c r="J370" s="1">
        <f t="shared" si="30"/>
        <v>1</v>
      </c>
      <c r="K370" s="8">
        <f t="shared" si="31"/>
        <v>0</v>
      </c>
      <c r="L370" s="8">
        <f t="shared" si="32"/>
        <v>0</v>
      </c>
      <c r="M370" s="7"/>
      <c r="N370" s="6">
        <f t="shared" si="33"/>
        <v>0</v>
      </c>
      <c r="U370" s="13">
        <f t="shared" si="34"/>
        <v>4.2</v>
      </c>
      <c r="V370" s="13">
        <f t="shared" si="35"/>
        <v>403.20000000000005</v>
      </c>
    </row>
    <row r="371" spans="1:22" ht="16.5" customHeight="1">
      <c r="A371" s="1">
        <v>370</v>
      </c>
      <c r="B371" s="128"/>
      <c r="C371" s="103" t="s">
        <v>95</v>
      </c>
      <c r="D371" s="100">
        <v>0.59375</v>
      </c>
      <c r="E371" s="129"/>
      <c r="F371" s="110">
        <v>8</v>
      </c>
      <c r="G371" s="102">
        <v>4.2</v>
      </c>
      <c r="H371" s="106">
        <v>96</v>
      </c>
      <c r="I371" s="132"/>
      <c r="J371" s="1">
        <f t="shared" si="30"/>
        <v>1</v>
      </c>
      <c r="K371" s="8">
        <f t="shared" si="31"/>
        <v>0</v>
      </c>
      <c r="L371" s="8">
        <f t="shared" si="32"/>
        <v>0</v>
      </c>
      <c r="M371" s="7"/>
      <c r="N371" s="6">
        <f t="shared" si="33"/>
        <v>0</v>
      </c>
      <c r="U371" s="13">
        <f t="shared" si="34"/>
        <v>4.2</v>
      </c>
      <c r="V371" s="13">
        <f t="shared" si="35"/>
        <v>403.20000000000005</v>
      </c>
    </row>
    <row r="372" spans="1:22" ht="16.5" customHeight="1">
      <c r="A372" s="1">
        <v>371</v>
      </c>
      <c r="B372" s="128"/>
      <c r="C372" s="103" t="s">
        <v>93</v>
      </c>
      <c r="D372" s="100">
        <v>0.375</v>
      </c>
      <c r="E372" s="127" t="s">
        <v>286</v>
      </c>
      <c r="F372" s="110">
        <v>7</v>
      </c>
      <c r="G372" s="102">
        <v>1.5</v>
      </c>
      <c r="H372" s="106">
        <v>96</v>
      </c>
      <c r="I372" s="121"/>
      <c r="J372" s="1">
        <f t="shared" si="30"/>
        <v>1</v>
      </c>
      <c r="K372" s="8">
        <f t="shared" si="31"/>
        <v>0</v>
      </c>
      <c r="L372" s="8">
        <f t="shared" si="32"/>
        <v>0</v>
      </c>
      <c r="M372" s="7"/>
      <c r="N372" s="6">
        <f t="shared" si="33"/>
        <v>0</v>
      </c>
      <c r="U372" s="13">
        <f t="shared" si="34"/>
        <v>1.5</v>
      </c>
      <c r="V372" s="13">
        <f t="shared" si="35"/>
        <v>144</v>
      </c>
    </row>
    <row r="373" spans="1:22" ht="16.5" customHeight="1">
      <c r="A373" s="1">
        <v>372</v>
      </c>
      <c r="B373" s="128"/>
      <c r="C373" s="103" t="s">
        <v>95</v>
      </c>
      <c r="D373" s="100">
        <v>0.59375</v>
      </c>
      <c r="E373" s="129"/>
      <c r="F373" s="110">
        <v>7</v>
      </c>
      <c r="G373" s="102">
        <v>1.5</v>
      </c>
      <c r="H373" s="106">
        <v>96</v>
      </c>
      <c r="I373" s="121"/>
      <c r="J373" s="1">
        <f t="shared" si="30"/>
        <v>1</v>
      </c>
      <c r="K373" s="8">
        <f t="shared" si="31"/>
        <v>0</v>
      </c>
      <c r="L373" s="8">
        <f t="shared" si="32"/>
        <v>0</v>
      </c>
      <c r="M373" s="7"/>
      <c r="N373" s="6">
        <f t="shared" si="33"/>
        <v>0</v>
      </c>
      <c r="U373" s="13">
        <f t="shared" si="34"/>
        <v>1.5</v>
      </c>
      <c r="V373" s="13">
        <f t="shared" si="35"/>
        <v>144</v>
      </c>
    </row>
    <row r="374" spans="1:22" ht="16.5" customHeight="1">
      <c r="A374" s="1">
        <v>373</v>
      </c>
      <c r="B374" s="128"/>
      <c r="C374" s="103" t="s">
        <v>93</v>
      </c>
      <c r="D374" s="100">
        <v>0.375</v>
      </c>
      <c r="E374" s="127" t="s">
        <v>287</v>
      </c>
      <c r="F374" s="110">
        <v>9</v>
      </c>
      <c r="G374" s="102">
        <v>2.6</v>
      </c>
      <c r="H374" s="106">
        <v>96</v>
      </c>
      <c r="I374" s="124"/>
      <c r="J374" s="1">
        <f t="shared" si="30"/>
        <v>1</v>
      </c>
      <c r="K374" s="8">
        <f t="shared" si="31"/>
        <v>0</v>
      </c>
      <c r="L374" s="8">
        <f t="shared" si="32"/>
        <v>0</v>
      </c>
      <c r="M374" s="7"/>
      <c r="N374" s="6">
        <f t="shared" si="33"/>
        <v>0</v>
      </c>
      <c r="U374" s="13">
        <f t="shared" si="34"/>
        <v>2.6</v>
      </c>
      <c r="V374" s="13">
        <f t="shared" si="35"/>
        <v>249.60000000000002</v>
      </c>
    </row>
    <row r="375" spans="1:22" ht="16.5" customHeight="1">
      <c r="A375" s="1">
        <v>374</v>
      </c>
      <c r="B375" s="128"/>
      <c r="C375" s="103" t="s">
        <v>95</v>
      </c>
      <c r="D375" s="100">
        <v>0.59375</v>
      </c>
      <c r="E375" s="129"/>
      <c r="F375" s="110">
        <v>9</v>
      </c>
      <c r="G375" s="102">
        <v>2.6</v>
      </c>
      <c r="H375" s="106">
        <v>96</v>
      </c>
      <c r="I375" s="124"/>
      <c r="J375" s="1">
        <f t="shared" si="30"/>
        <v>1</v>
      </c>
      <c r="K375" s="8">
        <f t="shared" si="31"/>
        <v>0</v>
      </c>
      <c r="L375" s="8">
        <f t="shared" si="32"/>
        <v>0</v>
      </c>
      <c r="M375" s="7"/>
      <c r="N375" s="6">
        <f t="shared" si="33"/>
        <v>0</v>
      </c>
      <c r="U375" s="13">
        <f t="shared" si="34"/>
        <v>2.6</v>
      </c>
      <c r="V375" s="13">
        <f t="shared" si="35"/>
        <v>249.60000000000002</v>
      </c>
    </row>
    <row r="376" spans="1:22" ht="16.5" customHeight="1">
      <c r="A376" s="1">
        <v>375</v>
      </c>
      <c r="B376" s="128"/>
      <c r="C376" s="103" t="s">
        <v>93</v>
      </c>
      <c r="D376" s="100">
        <v>0.375</v>
      </c>
      <c r="E376" s="127" t="s">
        <v>288</v>
      </c>
      <c r="F376" s="110">
        <v>6</v>
      </c>
      <c r="G376" s="102">
        <v>2.8</v>
      </c>
      <c r="H376" s="106">
        <v>96</v>
      </c>
      <c r="I376" s="124"/>
      <c r="J376" s="1">
        <f t="shared" si="30"/>
        <v>1</v>
      </c>
      <c r="K376" s="8">
        <f t="shared" si="31"/>
        <v>0</v>
      </c>
      <c r="L376" s="8">
        <f t="shared" si="32"/>
        <v>0</v>
      </c>
      <c r="M376" s="7"/>
      <c r="N376" s="6">
        <f t="shared" si="33"/>
        <v>0</v>
      </c>
      <c r="U376" s="13">
        <f t="shared" si="34"/>
        <v>2.8</v>
      </c>
      <c r="V376" s="13">
        <f t="shared" si="35"/>
        <v>268.79999999999995</v>
      </c>
    </row>
    <row r="377" spans="1:22" ht="16.5" customHeight="1">
      <c r="A377" s="1">
        <v>376</v>
      </c>
      <c r="B377" s="128"/>
      <c r="C377" s="103" t="s">
        <v>95</v>
      </c>
      <c r="D377" s="100">
        <v>0.59375</v>
      </c>
      <c r="E377" s="129"/>
      <c r="F377" s="110">
        <v>6</v>
      </c>
      <c r="G377" s="102">
        <v>2.8</v>
      </c>
      <c r="H377" s="106">
        <v>96</v>
      </c>
      <c r="I377" s="124"/>
      <c r="J377" s="1">
        <f t="shared" si="30"/>
        <v>1</v>
      </c>
      <c r="K377" s="8">
        <f t="shared" si="31"/>
        <v>0</v>
      </c>
      <c r="L377" s="8">
        <f t="shared" si="32"/>
        <v>0</v>
      </c>
      <c r="M377" s="7"/>
      <c r="N377" s="6">
        <f t="shared" si="33"/>
        <v>0</v>
      </c>
      <c r="U377" s="13">
        <f t="shared" si="34"/>
        <v>2.8</v>
      </c>
      <c r="V377" s="13">
        <f t="shared" si="35"/>
        <v>268.79999999999995</v>
      </c>
    </row>
    <row r="378" spans="1:22" ht="16.5" customHeight="1">
      <c r="A378" s="1">
        <v>377</v>
      </c>
      <c r="B378" s="128"/>
      <c r="C378" s="103" t="s">
        <v>93</v>
      </c>
      <c r="D378" s="100">
        <v>0.375</v>
      </c>
      <c r="E378" s="127" t="s">
        <v>289</v>
      </c>
      <c r="F378" s="110">
        <v>8</v>
      </c>
      <c r="G378" s="102">
        <v>2.5</v>
      </c>
      <c r="H378" s="106">
        <v>96</v>
      </c>
      <c r="I378" s="124"/>
      <c r="J378" s="1">
        <f t="shared" si="30"/>
        <v>1</v>
      </c>
      <c r="K378" s="8">
        <f t="shared" si="31"/>
        <v>0</v>
      </c>
      <c r="L378" s="8">
        <f t="shared" si="32"/>
        <v>0</v>
      </c>
      <c r="M378" s="7"/>
      <c r="N378" s="6">
        <f t="shared" si="33"/>
        <v>0</v>
      </c>
      <c r="U378" s="13">
        <f t="shared" si="34"/>
        <v>2.5</v>
      </c>
      <c r="V378" s="13">
        <f t="shared" si="35"/>
        <v>240</v>
      </c>
    </row>
    <row r="379" spans="1:22" ht="16.5" customHeight="1">
      <c r="A379" s="1">
        <v>378</v>
      </c>
      <c r="B379" s="128"/>
      <c r="C379" s="103" t="s">
        <v>95</v>
      </c>
      <c r="D379" s="100">
        <v>0.59375</v>
      </c>
      <c r="E379" s="129"/>
      <c r="F379" s="110">
        <v>8</v>
      </c>
      <c r="G379" s="102">
        <v>2.5</v>
      </c>
      <c r="H379" s="106">
        <v>96</v>
      </c>
      <c r="I379" s="124"/>
      <c r="J379" s="1">
        <f t="shared" si="30"/>
        <v>1</v>
      </c>
      <c r="K379" s="8">
        <f t="shared" si="31"/>
        <v>0</v>
      </c>
      <c r="L379" s="8">
        <f t="shared" si="32"/>
        <v>0</v>
      </c>
      <c r="M379" s="7"/>
      <c r="N379" s="6">
        <f t="shared" si="33"/>
        <v>0</v>
      </c>
      <c r="U379" s="13">
        <f t="shared" si="34"/>
        <v>2.5</v>
      </c>
      <c r="V379" s="13">
        <f t="shared" si="35"/>
        <v>240</v>
      </c>
    </row>
    <row r="380" spans="1:22" ht="16.5" customHeight="1">
      <c r="A380" s="1">
        <v>379</v>
      </c>
      <c r="B380" s="128"/>
      <c r="C380" s="103" t="s">
        <v>93</v>
      </c>
      <c r="D380" s="100">
        <v>0.375</v>
      </c>
      <c r="E380" s="127" t="s">
        <v>290</v>
      </c>
      <c r="F380" s="110">
        <v>4</v>
      </c>
      <c r="G380" s="102">
        <v>2</v>
      </c>
      <c r="H380" s="106">
        <v>96</v>
      </c>
      <c r="I380" s="124"/>
      <c r="J380" s="1">
        <f t="shared" si="30"/>
        <v>1</v>
      </c>
      <c r="K380" s="8">
        <f t="shared" si="31"/>
        <v>0</v>
      </c>
      <c r="L380" s="8">
        <f t="shared" si="32"/>
        <v>0</v>
      </c>
      <c r="M380" s="7"/>
      <c r="N380" s="6">
        <f t="shared" si="33"/>
        <v>0</v>
      </c>
      <c r="U380" s="13">
        <f t="shared" si="34"/>
        <v>2</v>
      </c>
      <c r="V380" s="13">
        <f t="shared" si="35"/>
        <v>192</v>
      </c>
    </row>
    <row r="381" spans="1:22" ht="16.5" customHeight="1">
      <c r="A381" s="1">
        <v>380</v>
      </c>
      <c r="B381" s="128"/>
      <c r="C381" s="103" t="s">
        <v>95</v>
      </c>
      <c r="D381" s="100">
        <v>0.59375</v>
      </c>
      <c r="E381" s="129"/>
      <c r="F381" s="110">
        <v>4</v>
      </c>
      <c r="G381" s="102">
        <v>2</v>
      </c>
      <c r="H381" s="106">
        <v>96</v>
      </c>
      <c r="I381" s="125"/>
      <c r="J381" s="1">
        <f t="shared" si="30"/>
        <v>1</v>
      </c>
      <c r="K381" s="8">
        <f t="shared" si="31"/>
        <v>0</v>
      </c>
      <c r="L381" s="8">
        <f t="shared" si="32"/>
        <v>0</v>
      </c>
      <c r="M381" s="7"/>
      <c r="N381" s="6">
        <f t="shared" si="33"/>
        <v>0</v>
      </c>
      <c r="U381" s="13">
        <f t="shared" si="34"/>
        <v>2</v>
      </c>
      <c r="V381" s="13">
        <f t="shared" si="35"/>
        <v>192</v>
      </c>
    </row>
    <row r="382" spans="1:22" ht="16.5" customHeight="1">
      <c r="A382" s="1">
        <v>381</v>
      </c>
      <c r="B382" s="128"/>
      <c r="C382" s="103" t="s">
        <v>93</v>
      </c>
      <c r="D382" s="100">
        <v>0.375</v>
      </c>
      <c r="E382" s="127" t="s">
        <v>291</v>
      </c>
      <c r="F382" s="110">
        <v>9</v>
      </c>
      <c r="G382" s="102">
        <v>2.5</v>
      </c>
      <c r="H382" s="106">
        <v>96</v>
      </c>
      <c r="I382" s="125"/>
      <c r="J382" s="1">
        <f t="shared" ref="J382:J445" si="36">ROUNDUP(F382/20,0)</f>
        <v>1</v>
      </c>
      <c r="K382" s="8">
        <f t="shared" ref="K382:K445" si="37">$P$3*J382*G382</f>
        <v>0</v>
      </c>
      <c r="L382" s="8">
        <f t="shared" ref="L382:L445" si="38">$P$3*J382*G382*H382</f>
        <v>0</v>
      </c>
      <c r="M382" s="7"/>
      <c r="N382" s="6">
        <f t="shared" ref="N382:N445" si="39">IFERROR(K382/M382,0)</f>
        <v>0</v>
      </c>
      <c r="U382" s="13">
        <f t="shared" si="34"/>
        <v>2.5</v>
      </c>
      <c r="V382" s="13">
        <f t="shared" si="35"/>
        <v>240</v>
      </c>
    </row>
    <row r="383" spans="1:22" ht="16.5" customHeight="1">
      <c r="A383" s="1">
        <v>382</v>
      </c>
      <c r="B383" s="129"/>
      <c r="C383" s="103" t="s">
        <v>95</v>
      </c>
      <c r="D383" s="100">
        <v>0.59375</v>
      </c>
      <c r="E383" s="129"/>
      <c r="F383" s="110">
        <v>9</v>
      </c>
      <c r="G383" s="102">
        <v>2.5</v>
      </c>
      <c r="H383" s="106">
        <v>96</v>
      </c>
      <c r="I383" s="125"/>
      <c r="J383" s="1">
        <f t="shared" si="36"/>
        <v>1</v>
      </c>
      <c r="K383" s="8">
        <f t="shared" si="37"/>
        <v>0</v>
      </c>
      <c r="L383" s="8">
        <f t="shared" si="38"/>
        <v>0</v>
      </c>
      <c r="M383" s="7"/>
      <c r="N383" s="6">
        <f t="shared" si="39"/>
        <v>0</v>
      </c>
      <c r="U383" s="13">
        <f t="shared" si="34"/>
        <v>2.5</v>
      </c>
      <c r="V383" s="13">
        <f t="shared" si="35"/>
        <v>240</v>
      </c>
    </row>
    <row r="384" spans="1:22" ht="16.5" customHeight="1">
      <c r="A384" s="1">
        <v>383</v>
      </c>
      <c r="B384" s="127" t="s">
        <v>292</v>
      </c>
      <c r="C384" s="103" t="s">
        <v>95</v>
      </c>
      <c r="D384" s="100">
        <v>0.375</v>
      </c>
      <c r="E384" s="127" t="s">
        <v>293</v>
      </c>
      <c r="F384" s="110">
        <v>45</v>
      </c>
      <c r="G384" s="102">
        <v>3</v>
      </c>
      <c r="H384" s="106">
        <v>96</v>
      </c>
      <c r="I384" s="107"/>
      <c r="J384" s="1">
        <f t="shared" si="36"/>
        <v>3</v>
      </c>
      <c r="K384" s="8">
        <f t="shared" si="37"/>
        <v>0</v>
      </c>
      <c r="L384" s="8">
        <f t="shared" si="38"/>
        <v>0</v>
      </c>
      <c r="M384" s="7"/>
      <c r="N384" s="6">
        <f t="shared" si="39"/>
        <v>0</v>
      </c>
      <c r="U384" s="13">
        <f t="shared" si="34"/>
        <v>9</v>
      </c>
      <c r="V384" s="13">
        <f t="shared" si="35"/>
        <v>864</v>
      </c>
    </row>
    <row r="385" spans="1:22" ht="16.5" customHeight="1">
      <c r="A385" s="1">
        <v>384</v>
      </c>
      <c r="B385" s="128"/>
      <c r="C385" s="103" t="s">
        <v>93</v>
      </c>
      <c r="D385" s="100">
        <v>0.55208333333333337</v>
      </c>
      <c r="E385" s="128"/>
      <c r="F385" s="110">
        <v>22</v>
      </c>
      <c r="G385" s="102">
        <v>3</v>
      </c>
      <c r="H385" s="106">
        <v>96</v>
      </c>
      <c r="I385" s="107"/>
      <c r="J385" s="1">
        <f t="shared" si="36"/>
        <v>2</v>
      </c>
      <c r="K385" s="8">
        <f t="shared" si="37"/>
        <v>0</v>
      </c>
      <c r="L385" s="8">
        <f t="shared" si="38"/>
        <v>0</v>
      </c>
      <c r="M385" s="7"/>
      <c r="N385" s="6">
        <f t="shared" si="39"/>
        <v>0</v>
      </c>
      <c r="U385" s="13">
        <f t="shared" si="34"/>
        <v>6</v>
      </c>
      <c r="V385" s="13">
        <f t="shared" si="35"/>
        <v>576</v>
      </c>
    </row>
    <row r="386" spans="1:22" ht="16.5" customHeight="1">
      <c r="A386" s="1">
        <v>385</v>
      </c>
      <c r="B386" s="128"/>
      <c r="C386" s="103" t="s">
        <v>95</v>
      </c>
      <c r="D386" s="100">
        <v>0.62152777777777779</v>
      </c>
      <c r="E386" s="129"/>
      <c r="F386" s="110">
        <v>23</v>
      </c>
      <c r="G386" s="102">
        <v>3</v>
      </c>
      <c r="H386" s="106">
        <v>96</v>
      </c>
      <c r="I386" s="107"/>
      <c r="J386" s="1">
        <f t="shared" si="36"/>
        <v>2</v>
      </c>
      <c r="K386" s="8">
        <f t="shared" si="37"/>
        <v>0</v>
      </c>
      <c r="L386" s="8">
        <f t="shared" si="38"/>
        <v>0</v>
      </c>
      <c r="M386" s="7"/>
      <c r="N386" s="6">
        <f t="shared" si="39"/>
        <v>0</v>
      </c>
      <c r="U386" s="13">
        <f t="shared" si="34"/>
        <v>6</v>
      </c>
      <c r="V386" s="13">
        <f t="shared" si="35"/>
        <v>576</v>
      </c>
    </row>
    <row r="387" spans="1:22" ht="16.5" customHeight="1">
      <c r="A387" s="1">
        <v>386</v>
      </c>
      <c r="B387" s="128"/>
      <c r="C387" s="103" t="s">
        <v>95</v>
      </c>
      <c r="D387" s="100">
        <v>0.375</v>
      </c>
      <c r="E387" s="127" t="s">
        <v>294</v>
      </c>
      <c r="F387" s="110">
        <v>50</v>
      </c>
      <c r="G387" s="102">
        <v>7</v>
      </c>
      <c r="H387" s="106">
        <v>96</v>
      </c>
      <c r="I387" s="107" t="s">
        <v>132</v>
      </c>
      <c r="J387" s="1">
        <f t="shared" si="36"/>
        <v>3</v>
      </c>
      <c r="K387" s="8">
        <f t="shared" si="37"/>
        <v>0</v>
      </c>
      <c r="L387" s="8">
        <f t="shared" si="38"/>
        <v>0</v>
      </c>
      <c r="M387" s="7"/>
      <c r="N387" s="6">
        <f t="shared" si="39"/>
        <v>0</v>
      </c>
      <c r="U387" s="13">
        <f t="shared" ref="U387:U450" si="40">IFERROR(G387*J387,0)</f>
        <v>21</v>
      </c>
      <c r="V387" s="13">
        <f t="shared" ref="V387:V450" si="41">IFERROR(U387*H387,0)</f>
        <v>2016</v>
      </c>
    </row>
    <row r="388" spans="1:22" ht="16.5" customHeight="1">
      <c r="A388" s="1">
        <v>387</v>
      </c>
      <c r="B388" s="128"/>
      <c r="C388" s="103" t="s">
        <v>93</v>
      </c>
      <c r="D388" s="100">
        <v>0.55208333333333337</v>
      </c>
      <c r="E388" s="128"/>
      <c r="F388" s="110">
        <v>25</v>
      </c>
      <c r="G388" s="102">
        <v>7</v>
      </c>
      <c r="H388" s="106">
        <v>96</v>
      </c>
      <c r="I388" s="107"/>
      <c r="J388" s="1">
        <f t="shared" si="36"/>
        <v>2</v>
      </c>
      <c r="K388" s="8">
        <f t="shared" si="37"/>
        <v>0</v>
      </c>
      <c r="L388" s="8">
        <f t="shared" si="38"/>
        <v>0</v>
      </c>
      <c r="M388" s="7"/>
      <c r="N388" s="6">
        <f t="shared" si="39"/>
        <v>0</v>
      </c>
      <c r="U388" s="13">
        <f t="shared" si="40"/>
        <v>14</v>
      </c>
      <c r="V388" s="13">
        <f t="shared" si="41"/>
        <v>1344</v>
      </c>
    </row>
    <row r="389" spans="1:22" ht="16.5" customHeight="1">
      <c r="A389" s="1">
        <v>388</v>
      </c>
      <c r="B389" s="128"/>
      <c r="C389" s="103" t="s">
        <v>95</v>
      </c>
      <c r="D389" s="100">
        <v>0.62152777777777779</v>
      </c>
      <c r="E389" s="129"/>
      <c r="F389" s="110">
        <v>25</v>
      </c>
      <c r="G389" s="102">
        <v>7</v>
      </c>
      <c r="H389" s="106">
        <v>96</v>
      </c>
      <c r="I389" s="107"/>
      <c r="J389" s="1">
        <f t="shared" si="36"/>
        <v>2</v>
      </c>
      <c r="K389" s="8">
        <f t="shared" si="37"/>
        <v>0</v>
      </c>
      <c r="L389" s="8">
        <f t="shared" si="38"/>
        <v>0</v>
      </c>
      <c r="M389" s="7"/>
      <c r="N389" s="6">
        <f t="shared" si="39"/>
        <v>0</v>
      </c>
      <c r="U389" s="13">
        <f t="shared" si="40"/>
        <v>14</v>
      </c>
      <c r="V389" s="13">
        <f t="shared" si="41"/>
        <v>1344</v>
      </c>
    </row>
    <row r="390" spans="1:22" ht="16.5" customHeight="1">
      <c r="A390" s="1">
        <v>389</v>
      </c>
      <c r="B390" s="128"/>
      <c r="C390" s="103" t="s">
        <v>95</v>
      </c>
      <c r="D390" s="100">
        <v>0.375</v>
      </c>
      <c r="E390" s="127" t="s">
        <v>295</v>
      </c>
      <c r="F390" s="110">
        <v>44</v>
      </c>
      <c r="G390" s="102">
        <v>7</v>
      </c>
      <c r="H390" s="106">
        <v>96</v>
      </c>
      <c r="I390" s="107"/>
      <c r="J390" s="1">
        <f t="shared" si="36"/>
        <v>3</v>
      </c>
      <c r="K390" s="8">
        <f t="shared" si="37"/>
        <v>0</v>
      </c>
      <c r="L390" s="8">
        <f t="shared" si="38"/>
        <v>0</v>
      </c>
      <c r="M390" s="7"/>
      <c r="N390" s="6">
        <f t="shared" si="39"/>
        <v>0</v>
      </c>
      <c r="U390" s="13">
        <f t="shared" si="40"/>
        <v>21</v>
      </c>
      <c r="V390" s="13">
        <f t="shared" si="41"/>
        <v>2016</v>
      </c>
    </row>
    <row r="391" spans="1:22" ht="16.5" customHeight="1">
      <c r="A391" s="1">
        <v>390</v>
      </c>
      <c r="B391" s="128"/>
      <c r="C391" s="103" t="s">
        <v>93</v>
      </c>
      <c r="D391" s="100">
        <v>0.55208333333333337</v>
      </c>
      <c r="E391" s="128"/>
      <c r="F391" s="110">
        <v>22</v>
      </c>
      <c r="G391" s="102">
        <v>7</v>
      </c>
      <c r="H391" s="106">
        <v>96</v>
      </c>
      <c r="I391" s="107"/>
      <c r="J391" s="1">
        <f t="shared" si="36"/>
        <v>2</v>
      </c>
      <c r="K391" s="8">
        <f t="shared" si="37"/>
        <v>0</v>
      </c>
      <c r="L391" s="8">
        <f t="shared" si="38"/>
        <v>0</v>
      </c>
      <c r="M391" s="7"/>
      <c r="N391" s="6">
        <f t="shared" si="39"/>
        <v>0</v>
      </c>
      <c r="U391" s="13">
        <f t="shared" si="40"/>
        <v>14</v>
      </c>
      <c r="V391" s="13">
        <f t="shared" si="41"/>
        <v>1344</v>
      </c>
    </row>
    <row r="392" spans="1:22" ht="16.5" customHeight="1">
      <c r="A392" s="1">
        <v>391</v>
      </c>
      <c r="B392" s="129"/>
      <c r="C392" s="103" t="s">
        <v>95</v>
      </c>
      <c r="D392" s="100">
        <v>0.58680555555555558</v>
      </c>
      <c r="E392" s="129"/>
      <c r="F392" s="110">
        <v>22</v>
      </c>
      <c r="G392" s="102">
        <v>7</v>
      </c>
      <c r="H392" s="106">
        <v>96</v>
      </c>
      <c r="I392" s="107"/>
      <c r="J392" s="1">
        <f t="shared" si="36"/>
        <v>2</v>
      </c>
      <c r="K392" s="8">
        <f t="shared" si="37"/>
        <v>0</v>
      </c>
      <c r="L392" s="8">
        <f t="shared" si="38"/>
        <v>0</v>
      </c>
      <c r="M392" s="7"/>
      <c r="N392" s="6">
        <f t="shared" si="39"/>
        <v>0</v>
      </c>
      <c r="U392" s="13">
        <f t="shared" si="40"/>
        <v>14</v>
      </c>
      <c r="V392" s="13">
        <f t="shared" si="41"/>
        <v>1344</v>
      </c>
    </row>
    <row r="393" spans="1:22" ht="16.5" customHeight="1">
      <c r="A393" s="1">
        <v>392</v>
      </c>
      <c r="B393" s="127" t="s">
        <v>296</v>
      </c>
      <c r="C393" s="103" t="s">
        <v>95</v>
      </c>
      <c r="D393" s="100">
        <v>0.375</v>
      </c>
      <c r="E393" s="127" t="s">
        <v>297</v>
      </c>
      <c r="F393" s="110">
        <v>37</v>
      </c>
      <c r="G393" s="102">
        <v>4.75</v>
      </c>
      <c r="H393" s="106">
        <v>96</v>
      </c>
      <c r="I393" s="131" t="s">
        <v>298</v>
      </c>
      <c r="J393" s="1">
        <f t="shared" si="36"/>
        <v>2</v>
      </c>
      <c r="K393" s="8">
        <f t="shared" si="37"/>
        <v>0</v>
      </c>
      <c r="L393" s="8">
        <f t="shared" si="38"/>
        <v>0</v>
      </c>
      <c r="M393" s="7"/>
      <c r="N393" s="6">
        <f t="shared" si="39"/>
        <v>0</v>
      </c>
      <c r="U393" s="13">
        <f t="shared" si="40"/>
        <v>9.5</v>
      </c>
      <c r="V393" s="13">
        <f t="shared" si="41"/>
        <v>912</v>
      </c>
    </row>
    <row r="394" spans="1:22" ht="16.5" customHeight="1">
      <c r="A394" s="1">
        <v>393</v>
      </c>
      <c r="B394" s="128"/>
      <c r="C394" s="103" t="s">
        <v>93</v>
      </c>
      <c r="D394" s="100">
        <v>0.55555555555555558</v>
      </c>
      <c r="E394" s="128"/>
      <c r="F394" s="110">
        <v>24</v>
      </c>
      <c r="G394" s="102">
        <v>4.75</v>
      </c>
      <c r="H394" s="106">
        <v>96</v>
      </c>
      <c r="I394" s="132"/>
      <c r="J394" s="1">
        <f t="shared" si="36"/>
        <v>2</v>
      </c>
      <c r="K394" s="8">
        <f t="shared" si="37"/>
        <v>0</v>
      </c>
      <c r="L394" s="8">
        <f t="shared" si="38"/>
        <v>0</v>
      </c>
      <c r="M394" s="7"/>
      <c r="N394" s="6">
        <f t="shared" si="39"/>
        <v>0</v>
      </c>
      <c r="U394" s="13">
        <f t="shared" si="40"/>
        <v>9.5</v>
      </c>
      <c r="V394" s="13">
        <f t="shared" si="41"/>
        <v>912</v>
      </c>
    </row>
    <row r="395" spans="1:22" ht="16.5" customHeight="1">
      <c r="A395" s="1">
        <v>394</v>
      </c>
      <c r="B395" s="128"/>
      <c r="C395" s="103" t="s">
        <v>95</v>
      </c>
      <c r="D395" s="100">
        <v>0.625</v>
      </c>
      <c r="E395" s="129"/>
      <c r="F395" s="110">
        <v>13</v>
      </c>
      <c r="G395" s="102">
        <v>4.75</v>
      </c>
      <c r="H395" s="106">
        <v>96</v>
      </c>
      <c r="I395" s="133"/>
      <c r="J395" s="1">
        <f t="shared" si="36"/>
        <v>1</v>
      </c>
      <c r="K395" s="8">
        <f t="shared" si="37"/>
        <v>0</v>
      </c>
      <c r="L395" s="8">
        <f t="shared" si="38"/>
        <v>0</v>
      </c>
      <c r="M395" s="7"/>
      <c r="N395" s="6">
        <f t="shared" si="39"/>
        <v>0</v>
      </c>
      <c r="U395" s="13">
        <f t="shared" si="40"/>
        <v>4.75</v>
      </c>
      <c r="V395" s="13">
        <f t="shared" si="41"/>
        <v>456</v>
      </c>
    </row>
    <row r="396" spans="1:22" ht="16.5" customHeight="1">
      <c r="A396" s="1">
        <v>395</v>
      </c>
      <c r="B396" s="128"/>
      <c r="C396" s="103" t="s">
        <v>95</v>
      </c>
      <c r="D396" s="100">
        <v>0.375</v>
      </c>
      <c r="E396" s="127" t="s">
        <v>299</v>
      </c>
      <c r="F396" s="110">
        <v>23</v>
      </c>
      <c r="G396" s="102">
        <v>7</v>
      </c>
      <c r="H396" s="106">
        <v>96</v>
      </c>
      <c r="I396" s="107"/>
      <c r="J396" s="1">
        <f t="shared" si="36"/>
        <v>2</v>
      </c>
      <c r="K396" s="8">
        <f t="shared" si="37"/>
        <v>0</v>
      </c>
      <c r="L396" s="8">
        <f t="shared" si="38"/>
        <v>0</v>
      </c>
      <c r="M396" s="7"/>
      <c r="N396" s="6">
        <f t="shared" si="39"/>
        <v>0</v>
      </c>
      <c r="U396" s="13">
        <f t="shared" si="40"/>
        <v>14</v>
      </c>
      <c r="V396" s="13">
        <f t="shared" si="41"/>
        <v>1344</v>
      </c>
    </row>
    <row r="397" spans="1:22" ht="16.5" customHeight="1">
      <c r="A397" s="1">
        <v>396</v>
      </c>
      <c r="B397" s="128"/>
      <c r="C397" s="103" t="s">
        <v>93</v>
      </c>
      <c r="D397" s="100">
        <v>0.55555555555555558</v>
      </c>
      <c r="E397" s="128"/>
      <c r="F397" s="110">
        <v>13</v>
      </c>
      <c r="G397" s="102">
        <v>7</v>
      </c>
      <c r="H397" s="106">
        <v>96</v>
      </c>
      <c r="I397" s="107"/>
      <c r="J397" s="1">
        <f t="shared" si="36"/>
        <v>1</v>
      </c>
      <c r="K397" s="8">
        <f t="shared" si="37"/>
        <v>0</v>
      </c>
      <c r="L397" s="8">
        <f t="shared" si="38"/>
        <v>0</v>
      </c>
      <c r="M397" s="7"/>
      <c r="N397" s="6">
        <f t="shared" si="39"/>
        <v>0</v>
      </c>
      <c r="U397" s="13">
        <f t="shared" si="40"/>
        <v>7</v>
      </c>
      <c r="V397" s="13">
        <f t="shared" si="41"/>
        <v>672</v>
      </c>
    </row>
    <row r="398" spans="1:22" ht="16.5" customHeight="1">
      <c r="A398" s="1">
        <v>397</v>
      </c>
      <c r="B398" s="128"/>
      <c r="C398" s="103" t="s">
        <v>95</v>
      </c>
      <c r="D398" s="100">
        <v>0.625</v>
      </c>
      <c r="E398" s="129"/>
      <c r="F398" s="110">
        <v>10</v>
      </c>
      <c r="G398" s="102">
        <v>7</v>
      </c>
      <c r="H398" s="106">
        <v>96</v>
      </c>
      <c r="I398" s="107"/>
      <c r="J398" s="1">
        <f t="shared" si="36"/>
        <v>1</v>
      </c>
      <c r="K398" s="8">
        <f t="shared" si="37"/>
        <v>0</v>
      </c>
      <c r="L398" s="8">
        <f t="shared" si="38"/>
        <v>0</v>
      </c>
      <c r="M398" s="7"/>
      <c r="N398" s="6">
        <f t="shared" si="39"/>
        <v>0</v>
      </c>
      <c r="U398" s="13">
        <f t="shared" si="40"/>
        <v>7</v>
      </c>
      <c r="V398" s="13">
        <f t="shared" si="41"/>
        <v>672</v>
      </c>
    </row>
    <row r="399" spans="1:22" ht="16.5" customHeight="1">
      <c r="A399" s="1">
        <v>398</v>
      </c>
      <c r="B399" s="128"/>
      <c r="C399" s="103" t="s">
        <v>95</v>
      </c>
      <c r="D399" s="100">
        <v>0.375</v>
      </c>
      <c r="E399" s="127" t="s">
        <v>300</v>
      </c>
      <c r="F399" s="110">
        <v>8</v>
      </c>
      <c r="G399" s="102">
        <v>4</v>
      </c>
      <c r="H399" s="106">
        <v>96</v>
      </c>
      <c r="I399" s="131" t="s">
        <v>144</v>
      </c>
      <c r="J399" s="1">
        <f t="shared" si="36"/>
        <v>1</v>
      </c>
      <c r="K399" s="8">
        <f t="shared" si="37"/>
        <v>0</v>
      </c>
      <c r="L399" s="8">
        <f t="shared" si="38"/>
        <v>0</v>
      </c>
      <c r="M399" s="7"/>
      <c r="N399" s="6">
        <f t="shared" si="39"/>
        <v>0</v>
      </c>
      <c r="U399" s="13">
        <f t="shared" si="40"/>
        <v>4</v>
      </c>
      <c r="V399" s="13">
        <f t="shared" si="41"/>
        <v>384</v>
      </c>
    </row>
    <row r="400" spans="1:22" ht="16.5" customHeight="1">
      <c r="A400" s="1">
        <v>399</v>
      </c>
      <c r="B400" s="128"/>
      <c r="C400" s="103" t="s">
        <v>93</v>
      </c>
      <c r="D400" s="100">
        <v>0.625</v>
      </c>
      <c r="E400" s="129"/>
      <c r="F400" s="110">
        <v>8</v>
      </c>
      <c r="G400" s="102">
        <v>4</v>
      </c>
      <c r="H400" s="106">
        <v>96</v>
      </c>
      <c r="I400" s="133"/>
      <c r="J400" s="1">
        <f t="shared" si="36"/>
        <v>1</v>
      </c>
      <c r="K400" s="8">
        <f t="shared" si="37"/>
        <v>0</v>
      </c>
      <c r="L400" s="8">
        <f t="shared" si="38"/>
        <v>0</v>
      </c>
      <c r="M400" s="7"/>
      <c r="N400" s="6">
        <f t="shared" si="39"/>
        <v>0</v>
      </c>
      <c r="U400" s="13">
        <f t="shared" si="40"/>
        <v>4</v>
      </c>
      <c r="V400" s="13">
        <f t="shared" si="41"/>
        <v>384</v>
      </c>
    </row>
    <row r="401" spans="1:22" ht="16.5" customHeight="1">
      <c r="A401" s="1">
        <v>400</v>
      </c>
      <c r="B401" s="128"/>
      <c r="C401" s="103" t="s">
        <v>95</v>
      </c>
      <c r="D401" s="100">
        <v>0.375</v>
      </c>
      <c r="E401" s="127" t="s">
        <v>301</v>
      </c>
      <c r="F401" s="110">
        <v>9</v>
      </c>
      <c r="G401" s="102">
        <v>3</v>
      </c>
      <c r="H401" s="106">
        <v>96</v>
      </c>
      <c r="I401" s="107"/>
      <c r="J401" s="1">
        <f t="shared" si="36"/>
        <v>1</v>
      </c>
      <c r="K401" s="8">
        <f t="shared" si="37"/>
        <v>0</v>
      </c>
      <c r="L401" s="8">
        <f t="shared" si="38"/>
        <v>0</v>
      </c>
      <c r="M401" s="7"/>
      <c r="N401" s="6">
        <f t="shared" si="39"/>
        <v>0</v>
      </c>
      <c r="U401" s="13">
        <f t="shared" si="40"/>
        <v>3</v>
      </c>
      <c r="V401" s="13">
        <f t="shared" si="41"/>
        <v>288</v>
      </c>
    </row>
    <row r="402" spans="1:22" ht="16.5" customHeight="1">
      <c r="A402" s="1">
        <v>401</v>
      </c>
      <c r="B402" s="128"/>
      <c r="C402" s="103" t="s">
        <v>93</v>
      </c>
      <c r="D402" s="100">
        <v>0.55555555555555558</v>
      </c>
      <c r="E402" s="128"/>
      <c r="F402" s="110">
        <v>6</v>
      </c>
      <c r="G402" s="102">
        <v>3</v>
      </c>
      <c r="H402" s="106">
        <v>96</v>
      </c>
      <c r="I402" s="107"/>
      <c r="J402" s="1">
        <f t="shared" si="36"/>
        <v>1</v>
      </c>
      <c r="K402" s="8">
        <f t="shared" si="37"/>
        <v>0</v>
      </c>
      <c r="L402" s="8">
        <f t="shared" si="38"/>
        <v>0</v>
      </c>
      <c r="M402" s="7"/>
      <c r="N402" s="6">
        <f t="shared" si="39"/>
        <v>0</v>
      </c>
      <c r="U402" s="13">
        <f t="shared" si="40"/>
        <v>3</v>
      </c>
      <c r="V402" s="13">
        <f t="shared" si="41"/>
        <v>288</v>
      </c>
    </row>
    <row r="403" spans="1:22" ht="16.5" customHeight="1">
      <c r="A403" s="1">
        <v>402</v>
      </c>
      <c r="B403" s="129"/>
      <c r="C403" s="103" t="s">
        <v>95</v>
      </c>
      <c r="D403" s="100">
        <v>0.625</v>
      </c>
      <c r="E403" s="129"/>
      <c r="F403" s="110">
        <v>3</v>
      </c>
      <c r="G403" s="102">
        <v>3</v>
      </c>
      <c r="H403" s="106">
        <v>96</v>
      </c>
      <c r="I403" s="107"/>
      <c r="J403" s="1">
        <f t="shared" si="36"/>
        <v>1</v>
      </c>
      <c r="K403" s="8">
        <f t="shared" si="37"/>
        <v>0</v>
      </c>
      <c r="L403" s="8">
        <f t="shared" si="38"/>
        <v>0</v>
      </c>
      <c r="M403" s="7"/>
      <c r="N403" s="6">
        <f t="shared" si="39"/>
        <v>0</v>
      </c>
      <c r="U403" s="13">
        <f t="shared" si="40"/>
        <v>3</v>
      </c>
      <c r="V403" s="13">
        <f t="shared" si="41"/>
        <v>288</v>
      </c>
    </row>
    <row r="404" spans="1:22" ht="16.5" customHeight="1">
      <c r="A404" s="1">
        <v>403</v>
      </c>
      <c r="B404" s="127" t="s">
        <v>302</v>
      </c>
      <c r="C404" s="103" t="s">
        <v>93</v>
      </c>
      <c r="D404" s="100">
        <v>0.375</v>
      </c>
      <c r="E404" s="127" t="s">
        <v>303</v>
      </c>
      <c r="F404" s="110">
        <v>49</v>
      </c>
      <c r="G404" s="102">
        <v>7</v>
      </c>
      <c r="H404" s="106">
        <v>96</v>
      </c>
      <c r="I404" s="131" t="s">
        <v>304</v>
      </c>
      <c r="J404" s="1">
        <f t="shared" si="36"/>
        <v>3</v>
      </c>
      <c r="K404" s="8">
        <f t="shared" si="37"/>
        <v>0</v>
      </c>
      <c r="L404" s="8">
        <f t="shared" si="38"/>
        <v>0</v>
      </c>
      <c r="M404" s="7"/>
      <c r="N404" s="6">
        <f t="shared" si="39"/>
        <v>0</v>
      </c>
      <c r="U404" s="13">
        <f t="shared" si="40"/>
        <v>21</v>
      </c>
      <c r="V404" s="13">
        <f t="shared" si="41"/>
        <v>2016</v>
      </c>
    </row>
    <row r="405" spans="1:22" ht="16.5" customHeight="1">
      <c r="A405" s="1">
        <v>404</v>
      </c>
      <c r="B405" s="128"/>
      <c r="C405" s="103" t="s">
        <v>95</v>
      </c>
      <c r="D405" s="100">
        <v>0.51736111111111105</v>
      </c>
      <c r="E405" s="128"/>
      <c r="F405" s="110">
        <v>6</v>
      </c>
      <c r="G405" s="102">
        <v>4</v>
      </c>
      <c r="H405" s="106">
        <v>96</v>
      </c>
      <c r="I405" s="132"/>
      <c r="J405" s="1">
        <f t="shared" si="36"/>
        <v>1</v>
      </c>
      <c r="K405" s="8">
        <f t="shared" si="37"/>
        <v>0</v>
      </c>
      <c r="L405" s="8">
        <f t="shared" si="38"/>
        <v>0</v>
      </c>
      <c r="M405" s="7"/>
      <c r="N405" s="6">
        <f t="shared" si="39"/>
        <v>0</v>
      </c>
      <c r="U405" s="13">
        <f t="shared" si="40"/>
        <v>4</v>
      </c>
      <c r="V405" s="13">
        <f t="shared" si="41"/>
        <v>384</v>
      </c>
    </row>
    <row r="406" spans="1:22" ht="16.5" customHeight="1">
      <c r="A406" s="1">
        <v>405</v>
      </c>
      <c r="B406" s="128"/>
      <c r="C406" s="103" t="s">
        <v>95</v>
      </c>
      <c r="D406" s="100">
        <v>0.55208333333333337</v>
      </c>
      <c r="E406" s="128"/>
      <c r="F406" s="110">
        <v>16</v>
      </c>
      <c r="G406" s="102">
        <v>4</v>
      </c>
      <c r="H406" s="106">
        <v>96</v>
      </c>
      <c r="I406" s="132"/>
      <c r="J406" s="1">
        <f t="shared" si="36"/>
        <v>1</v>
      </c>
      <c r="K406" s="8">
        <f t="shared" si="37"/>
        <v>0</v>
      </c>
      <c r="L406" s="8">
        <f t="shared" si="38"/>
        <v>0</v>
      </c>
      <c r="M406" s="7"/>
      <c r="N406" s="6">
        <f t="shared" si="39"/>
        <v>0</v>
      </c>
      <c r="U406" s="13">
        <f t="shared" si="40"/>
        <v>4</v>
      </c>
      <c r="V406" s="13">
        <f t="shared" si="41"/>
        <v>384</v>
      </c>
    </row>
    <row r="407" spans="1:22" ht="16.5" customHeight="1">
      <c r="A407" s="1">
        <v>406</v>
      </c>
      <c r="B407" s="128"/>
      <c r="C407" s="103" t="s">
        <v>95</v>
      </c>
      <c r="D407" s="100">
        <v>0.58680555555555558</v>
      </c>
      <c r="E407" s="128"/>
      <c r="F407" s="110">
        <v>15</v>
      </c>
      <c r="G407" s="102">
        <v>4</v>
      </c>
      <c r="H407" s="106">
        <v>96</v>
      </c>
      <c r="I407" s="133"/>
      <c r="J407" s="1">
        <f t="shared" si="36"/>
        <v>1</v>
      </c>
      <c r="K407" s="8">
        <f t="shared" si="37"/>
        <v>0</v>
      </c>
      <c r="L407" s="8">
        <f t="shared" si="38"/>
        <v>0</v>
      </c>
      <c r="M407" s="7"/>
      <c r="N407" s="6">
        <f t="shared" si="39"/>
        <v>0</v>
      </c>
      <c r="U407" s="13">
        <f t="shared" si="40"/>
        <v>4</v>
      </c>
      <c r="V407" s="13">
        <f t="shared" si="41"/>
        <v>384</v>
      </c>
    </row>
    <row r="408" spans="1:22" ht="16.5" customHeight="1">
      <c r="A408" s="1">
        <v>407</v>
      </c>
      <c r="B408" s="128"/>
      <c r="C408" s="103" t="s">
        <v>95</v>
      </c>
      <c r="D408" s="100">
        <v>0.62152777777777779</v>
      </c>
      <c r="E408" s="129"/>
      <c r="F408" s="110">
        <v>12</v>
      </c>
      <c r="G408" s="102">
        <v>7</v>
      </c>
      <c r="H408" s="106">
        <v>96</v>
      </c>
      <c r="I408" s="124"/>
      <c r="J408" s="1">
        <f t="shared" si="36"/>
        <v>1</v>
      </c>
      <c r="K408" s="8">
        <f t="shared" si="37"/>
        <v>0</v>
      </c>
      <c r="L408" s="8">
        <f t="shared" si="38"/>
        <v>0</v>
      </c>
      <c r="M408" s="7"/>
      <c r="N408" s="6">
        <f t="shared" si="39"/>
        <v>0</v>
      </c>
      <c r="U408" s="13">
        <f t="shared" si="40"/>
        <v>7</v>
      </c>
      <c r="V408" s="13">
        <f t="shared" si="41"/>
        <v>672</v>
      </c>
    </row>
    <row r="409" spans="1:22" ht="16.5" customHeight="1">
      <c r="A409" s="1">
        <v>408</v>
      </c>
      <c r="B409" s="128"/>
      <c r="C409" s="103" t="s">
        <v>93</v>
      </c>
      <c r="D409" s="100">
        <v>0.375</v>
      </c>
      <c r="E409" s="127" t="s">
        <v>305</v>
      </c>
      <c r="F409" s="110">
        <v>12</v>
      </c>
      <c r="G409" s="102">
        <v>1.5</v>
      </c>
      <c r="H409" s="106">
        <v>96</v>
      </c>
      <c r="I409" s="132" t="s">
        <v>306</v>
      </c>
      <c r="J409" s="1">
        <f t="shared" si="36"/>
        <v>1</v>
      </c>
      <c r="K409" s="8">
        <f t="shared" si="37"/>
        <v>0</v>
      </c>
      <c r="L409" s="8">
        <f t="shared" si="38"/>
        <v>0</v>
      </c>
      <c r="M409" s="7"/>
      <c r="N409" s="6">
        <f t="shared" si="39"/>
        <v>0</v>
      </c>
      <c r="U409" s="13">
        <f t="shared" si="40"/>
        <v>1.5</v>
      </c>
      <c r="V409" s="13">
        <f t="shared" si="41"/>
        <v>144</v>
      </c>
    </row>
    <row r="410" spans="1:22" ht="16.5" customHeight="1">
      <c r="A410" s="1">
        <v>409</v>
      </c>
      <c r="B410" s="128"/>
      <c r="C410" s="103" t="s">
        <v>95</v>
      </c>
      <c r="D410" s="100">
        <v>0.58680555555555558</v>
      </c>
      <c r="E410" s="129"/>
      <c r="F410" s="110">
        <v>12</v>
      </c>
      <c r="G410" s="102">
        <v>1.5</v>
      </c>
      <c r="H410" s="106">
        <v>96</v>
      </c>
      <c r="I410" s="133"/>
      <c r="J410" s="1">
        <f t="shared" si="36"/>
        <v>1</v>
      </c>
      <c r="K410" s="8">
        <f t="shared" si="37"/>
        <v>0</v>
      </c>
      <c r="L410" s="8">
        <f t="shared" si="38"/>
        <v>0</v>
      </c>
      <c r="M410" s="7"/>
      <c r="N410" s="6">
        <f t="shared" si="39"/>
        <v>0</v>
      </c>
      <c r="U410" s="13">
        <f t="shared" si="40"/>
        <v>1.5</v>
      </c>
      <c r="V410" s="13">
        <f t="shared" si="41"/>
        <v>144</v>
      </c>
    </row>
    <row r="411" spans="1:22" ht="16.5" customHeight="1">
      <c r="A411" s="1">
        <v>410</v>
      </c>
      <c r="B411" s="128"/>
      <c r="C411" s="103" t="s">
        <v>93</v>
      </c>
      <c r="D411" s="100">
        <v>0.375</v>
      </c>
      <c r="E411" s="127" t="s">
        <v>307</v>
      </c>
      <c r="F411" s="110">
        <v>18</v>
      </c>
      <c r="G411" s="102">
        <v>5</v>
      </c>
      <c r="H411" s="106">
        <v>96</v>
      </c>
      <c r="I411" s="107"/>
      <c r="J411" s="1">
        <f t="shared" si="36"/>
        <v>1</v>
      </c>
      <c r="K411" s="8">
        <f t="shared" si="37"/>
        <v>0</v>
      </c>
      <c r="L411" s="8">
        <f t="shared" si="38"/>
        <v>0</v>
      </c>
      <c r="M411" s="7"/>
      <c r="N411" s="6">
        <f t="shared" si="39"/>
        <v>0</v>
      </c>
      <c r="U411" s="13">
        <f t="shared" si="40"/>
        <v>5</v>
      </c>
      <c r="V411" s="13">
        <f t="shared" si="41"/>
        <v>480</v>
      </c>
    </row>
    <row r="412" spans="1:22" ht="16.5" customHeight="1">
      <c r="A412" s="1">
        <v>411</v>
      </c>
      <c r="B412" s="128"/>
      <c r="C412" s="103" t="s">
        <v>95</v>
      </c>
      <c r="D412" s="100">
        <v>0.51736111111111105</v>
      </c>
      <c r="E412" s="128"/>
      <c r="F412" s="110">
        <v>5</v>
      </c>
      <c r="G412" s="102">
        <v>5</v>
      </c>
      <c r="H412" s="106">
        <v>96</v>
      </c>
      <c r="I412" s="107"/>
      <c r="J412" s="1">
        <f t="shared" si="36"/>
        <v>1</v>
      </c>
      <c r="K412" s="8">
        <f t="shared" si="37"/>
        <v>0</v>
      </c>
      <c r="L412" s="8">
        <f t="shared" si="38"/>
        <v>0</v>
      </c>
      <c r="M412" s="7"/>
      <c r="N412" s="6">
        <f t="shared" si="39"/>
        <v>0</v>
      </c>
      <c r="U412" s="13">
        <f t="shared" si="40"/>
        <v>5</v>
      </c>
      <c r="V412" s="13">
        <f t="shared" si="41"/>
        <v>480</v>
      </c>
    </row>
    <row r="413" spans="1:22" ht="16.5" customHeight="1">
      <c r="A413" s="1">
        <v>412</v>
      </c>
      <c r="B413" s="128"/>
      <c r="C413" s="103" t="s">
        <v>95</v>
      </c>
      <c r="D413" s="100">
        <v>0.58680555555555558</v>
      </c>
      <c r="E413" s="129"/>
      <c r="F413" s="110">
        <v>13</v>
      </c>
      <c r="G413" s="102">
        <v>5</v>
      </c>
      <c r="H413" s="106">
        <v>96</v>
      </c>
      <c r="I413" s="123"/>
      <c r="J413" s="1">
        <f t="shared" si="36"/>
        <v>1</v>
      </c>
      <c r="K413" s="8">
        <f t="shared" si="37"/>
        <v>0</v>
      </c>
      <c r="L413" s="8">
        <f t="shared" si="38"/>
        <v>0</v>
      </c>
      <c r="M413" s="7"/>
      <c r="N413" s="6">
        <f t="shared" si="39"/>
        <v>0</v>
      </c>
      <c r="U413" s="13">
        <f t="shared" si="40"/>
        <v>5</v>
      </c>
      <c r="V413" s="13">
        <f t="shared" si="41"/>
        <v>480</v>
      </c>
    </row>
    <row r="414" spans="1:22" ht="16.5" customHeight="1">
      <c r="A414" s="1">
        <v>413</v>
      </c>
      <c r="B414" s="128"/>
      <c r="C414" s="103" t="s">
        <v>93</v>
      </c>
      <c r="D414" s="100">
        <v>0.375</v>
      </c>
      <c r="E414" s="127" t="s">
        <v>308</v>
      </c>
      <c r="F414" s="110">
        <v>38</v>
      </c>
      <c r="G414" s="102">
        <v>7</v>
      </c>
      <c r="H414" s="106">
        <v>96</v>
      </c>
      <c r="I414" s="134" t="s">
        <v>151</v>
      </c>
      <c r="J414" s="1">
        <f t="shared" si="36"/>
        <v>2</v>
      </c>
      <c r="K414" s="8">
        <f t="shared" si="37"/>
        <v>0</v>
      </c>
      <c r="L414" s="8">
        <f t="shared" si="38"/>
        <v>0</v>
      </c>
      <c r="M414" s="7"/>
      <c r="N414" s="6">
        <f t="shared" si="39"/>
        <v>0</v>
      </c>
      <c r="U414" s="13">
        <f t="shared" si="40"/>
        <v>14</v>
      </c>
      <c r="V414" s="13">
        <f t="shared" si="41"/>
        <v>1344</v>
      </c>
    </row>
    <row r="415" spans="1:22" ht="16.5" customHeight="1">
      <c r="A415" s="1">
        <v>414</v>
      </c>
      <c r="B415" s="128"/>
      <c r="C415" s="103" t="s">
        <v>95</v>
      </c>
      <c r="D415" s="100">
        <v>0.51736111111111105</v>
      </c>
      <c r="E415" s="128"/>
      <c r="F415" s="110">
        <v>14</v>
      </c>
      <c r="G415" s="102">
        <v>7</v>
      </c>
      <c r="H415" s="106">
        <v>96</v>
      </c>
      <c r="I415" s="130"/>
      <c r="J415" s="1">
        <f t="shared" si="36"/>
        <v>1</v>
      </c>
      <c r="K415" s="8">
        <f t="shared" si="37"/>
        <v>0</v>
      </c>
      <c r="L415" s="8">
        <f t="shared" si="38"/>
        <v>0</v>
      </c>
      <c r="M415" s="7"/>
      <c r="N415" s="6">
        <f t="shared" si="39"/>
        <v>0</v>
      </c>
      <c r="U415" s="13">
        <f t="shared" si="40"/>
        <v>7</v>
      </c>
      <c r="V415" s="13">
        <f t="shared" si="41"/>
        <v>672</v>
      </c>
    </row>
    <row r="416" spans="1:22" ht="16.5" customHeight="1">
      <c r="A416" s="1">
        <v>415</v>
      </c>
      <c r="B416" s="128"/>
      <c r="C416" s="103" t="s">
        <v>95</v>
      </c>
      <c r="D416" s="100">
        <v>0.55208333333333337</v>
      </c>
      <c r="E416" s="128"/>
      <c r="F416" s="110">
        <v>11</v>
      </c>
      <c r="G416" s="102">
        <v>7</v>
      </c>
      <c r="H416" s="106">
        <v>96</v>
      </c>
      <c r="I416" s="130"/>
      <c r="J416" s="1">
        <f t="shared" si="36"/>
        <v>1</v>
      </c>
      <c r="K416" s="8">
        <f t="shared" si="37"/>
        <v>0</v>
      </c>
      <c r="L416" s="8">
        <f t="shared" si="38"/>
        <v>0</v>
      </c>
      <c r="M416" s="7"/>
      <c r="N416" s="6">
        <f t="shared" si="39"/>
        <v>0</v>
      </c>
      <c r="U416" s="13">
        <f t="shared" si="40"/>
        <v>7</v>
      </c>
      <c r="V416" s="13">
        <f t="shared" si="41"/>
        <v>672</v>
      </c>
    </row>
    <row r="417" spans="1:22" ht="16.5" customHeight="1">
      <c r="A417" s="1">
        <v>416</v>
      </c>
      <c r="B417" s="128"/>
      <c r="C417" s="103" t="s">
        <v>95</v>
      </c>
      <c r="D417" s="100">
        <v>0.62152777777777779</v>
      </c>
      <c r="E417" s="129"/>
      <c r="F417" s="110">
        <v>13</v>
      </c>
      <c r="G417" s="102">
        <v>7</v>
      </c>
      <c r="H417" s="106">
        <v>96</v>
      </c>
      <c r="I417" s="135"/>
      <c r="J417" s="1">
        <f t="shared" si="36"/>
        <v>1</v>
      </c>
      <c r="K417" s="8">
        <f t="shared" si="37"/>
        <v>0</v>
      </c>
      <c r="L417" s="8">
        <f t="shared" si="38"/>
        <v>0</v>
      </c>
      <c r="M417" s="7"/>
      <c r="N417" s="6">
        <f t="shared" si="39"/>
        <v>0</v>
      </c>
      <c r="U417" s="13">
        <f t="shared" si="40"/>
        <v>7</v>
      </c>
      <c r="V417" s="13">
        <f t="shared" si="41"/>
        <v>672</v>
      </c>
    </row>
    <row r="418" spans="1:22" ht="16.5" customHeight="1">
      <c r="A418" s="1">
        <v>417</v>
      </c>
      <c r="B418" s="128"/>
      <c r="C418" s="103" t="s">
        <v>93</v>
      </c>
      <c r="D418" s="100">
        <v>0.375</v>
      </c>
      <c r="E418" s="127" t="s">
        <v>309</v>
      </c>
      <c r="F418" s="110">
        <v>21</v>
      </c>
      <c r="G418" s="102">
        <v>4</v>
      </c>
      <c r="H418" s="106">
        <v>96</v>
      </c>
      <c r="I418" s="107"/>
      <c r="J418" s="1">
        <f t="shared" si="36"/>
        <v>2</v>
      </c>
      <c r="K418" s="8">
        <f t="shared" si="37"/>
        <v>0</v>
      </c>
      <c r="L418" s="8">
        <f t="shared" si="38"/>
        <v>0</v>
      </c>
      <c r="M418" s="7"/>
      <c r="N418" s="6">
        <f t="shared" si="39"/>
        <v>0</v>
      </c>
      <c r="U418" s="13">
        <f t="shared" si="40"/>
        <v>8</v>
      </c>
      <c r="V418" s="13">
        <f t="shared" si="41"/>
        <v>768</v>
      </c>
    </row>
    <row r="419" spans="1:22" ht="16.5" customHeight="1">
      <c r="A419" s="1">
        <v>418</v>
      </c>
      <c r="B419" s="128"/>
      <c r="C419" s="103" t="s">
        <v>95</v>
      </c>
      <c r="D419" s="100">
        <v>0.51736111111111105</v>
      </c>
      <c r="E419" s="128"/>
      <c r="F419" s="110">
        <v>4</v>
      </c>
      <c r="G419" s="102">
        <v>4</v>
      </c>
      <c r="H419" s="106">
        <v>96</v>
      </c>
      <c r="I419" s="107"/>
      <c r="J419" s="1">
        <f t="shared" si="36"/>
        <v>1</v>
      </c>
      <c r="K419" s="8">
        <f t="shared" si="37"/>
        <v>0</v>
      </c>
      <c r="L419" s="8">
        <f t="shared" si="38"/>
        <v>0</v>
      </c>
      <c r="M419" s="7"/>
      <c r="N419" s="6">
        <f t="shared" si="39"/>
        <v>0</v>
      </c>
      <c r="U419" s="13">
        <f t="shared" si="40"/>
        <v>4</v>
      </c>
      <c r="V419" s="13">
        <f t="shared" si="41"/>
        <v>384</v>
      </c>
    </row>
    <row r="420" spans="1:22" ht="16.5" customHeight="1">
      <c r="A420" s="1">
        <v>419</v>
      </c>
      <c r="B420" s="128"/>
      <c r="C420" s="103" t="s">
        <v>95</v>
      </c>
      <c r="D420" s="100">
        <v>0.58680555555555558</v>
      </c>
      <c r="E420" s="129"/>
      <c r="F420" s="110">
        <v>17</v>
      </c>
      <c r="G420" s="102">
        <v>4</v>
      </c>
      <c r="H420" s="106">
        <v>96</v>
      </c>
      <c r="I420" s="123"/>
      <c r="J420" s="1">
        <f t="shared" si="36"/>
        <v>1</v>
      </c>
      <c r="K420" s="8">
        <f t="shared" si="37"/>
        <v>0</v>
      </c>
      <c r="L420" s="8">
        <f t="shared" si="38"/>
        <v>0</v>
      </c>
      <c r="M420" s="7"/>
      <c r="N420" s="6">
        <f t="shared" si="39"/>
        <v>0</v>
      </c>
      <c r="U420" s="13">
        <f t="shared" si="40"/>
        <v>4</v>
      </c>
      <c r="V420" s="13">
        <f t="shared" si="41"/>
        <v>384</v>
      </c>
    </row>
    <row r="421" spans="1:22" ht="16.5" customHeight="1">
      <c r="A421" s="1">
        <v>420</v>
      </c>
      <c r="B421" s="128"/>
      <c r="C421" s="103" t="s">
        <v>93</v>
      </c>
      <c r="D421" s="100">
        <v>0.375</v>
      </c>
      <c r="E421" s="127" t="s">
        <v>310</v>
      </c>
      <c r="F421" s="110">
        <v>17</v>
      </c>
      <c r="G421" s="102">
        <v>2.1</v>
      </c>
      <c r="H421" s="106">
        <v>96</v>
      </c>
      <c r="I421" s="131" t="s">
        <v>132</v>
      </c>
      <c r="J421" s="1">
        <f t="shared" si="36"/>
        <v>1</v>
      </c>
      <c r="K421" s="8">
        <f t="shared" si="37"/>
        <v>0</v>
      </c>
      <c r="L421" s="8">
        <f t="shared" si="38"/>
        <v>0</v>
      </c>
      <c r="M421" s="7"/>
      <c r="N421" s="6">
        <f t="shared" si="39"/>
        <v>0</v>
      </c>
      <c r="U421" s="13">
        <f t="shared" si="40"/>
        <v>2.1</v>
      </c>
      <c r="V421" s="13">
        <f t="shared" si="41"/>
        <v>201.60000000000002</v>
      </c>
    </row>
    <row r="422" spans="1:22" ht="16.5" customHeight="1">
      <c r="A422" s="1">
        <v>421</v>
      </c>
      <c r="B422" s="128"/>
      <c r="C422" s="103" t="s">
        <v>95</v>
      </c>
      <c r="D422" s="100">
        <v>0.51736111111111105</v>
      </c>
      <c r="E422" s="128"/>
      <c r="F422" s="110">
        <v>2</v>
      </c>
      <c r="G422" s="102">
        <v>2.1</v>
      </c>
      <c r="H422" s="106">
        <v>96</v>
      </c>
      <c r="I422" s="132"/>
      <c r="J422" s="1">
        <f t="shared" si="36"/>
        <v>1</v>
      </c>
      <c r="K422" s="8">
        <f t="shared" si="37"/>
        <v>0</v>
      </c>
      <c r="L422" s="8">
        <f t="shared" si="38"/>
        <v>0</v>
      </c>
      <c r="M422" s="7"/>
      <c r="N422" s="6">
        <f t="shared" si="39"/>
        <v>0</v>
      </c>
      <c r="U422" s="13">
        <f t="shared" si="40"/>
        <v>2.1</v>
      </c>
      <c r="V422" s="13">
        <f t="shared" si="41"/>
        <v>201.60000000000002</v>
      </c>
    </row>
    <row r="423" spans="1:22" ht="16.5" customHeight="1">
      <c r="A423" s="1">
        <v>422</v>
      </c>
      <c r="B423" s="128"/>
      <c r="C423" s="103" t="s">
        <v>95</v>
      </c>
      <c r="D423" s="100">
        <v>0.55208333333333337</v>
      </c>
      <c r="E423" s="128"/>
      <c r="F423" s="110">
        <v>6</v>
      </c>
      <c r="G423" s="102">
        <v>2.1</v>
      </c>
      <c r="H423" s="106">
        <v>96</v>
      </c>
      <c r="I423" s="133"/>
      <c r="J423" s="1">
        <f t="shared" si="36"/>
        <v>1</v>
      </c>
      <c r="K423" s="8">
        <f t="shared" si="37"/>
        <v>0</v>
      </c>
      <c r="L423" s="8">
        <f t="shared" si="38"/>
        <v>0</v>
      </c>
      <c r="M423" s="7"/>
      <c r="N423" s="6">
        <f t="shared" si="39"/>
        <v>0</v>
      </c>
      <c r="U423" s="13">
        <f t="shared" si="40"/>
        <v>2.1</v>
      </c>
      <c r="V423" s="13">
        <f t="shared" si="41"/>
        <v>201.60000000000002</v>
      </c>
    </row>
    <row r="424" spans="1:22" ht="16.5" customHeight="1">
      <c r="A424" s="1">
        <v>423</v>
      </c>
      <c r="B424" s="128"/>
      <c r="C424" s="103" t="s">
        <v>95</v>
      </c>
      <c r="D424" s="100">
        <v>0.62152777777777779</v>
      </c>
      <c r="E424" s="129"/>
      <c r="F424" s="110">
        <v>9</v>
      </c>
      <c r="G424" s="102">
        <v>2.1</v>
      </c>
      <c r="H424" s="106">
        <v>96</v>
      </c>
      <c r="I424" s="124"/>
      <c r="J424" s="1">
        <f t="shared" si="36"/>
        <v>1</v>
      </c>
      <c r="K424" s="8">
        <f t="shared" si="37"/>
        <v>0</v>
      </c>
      <c r="L424" s="8">
        <f t="shared" si="38"/>
        <v>0</v>
      </c>
      <c r="M424" s="7"/>
      <c r="N424" s="6">
        <f t="shared" si="39"/>
        <v>0</v>
      </c>
      <c r="U424" s="13">
        <f t="shared" si="40"/>
        <v>2.1</v>
      </c>
      <c r="V424" s="13">
        <f t="shared" si="41"/>
        <v>201.60000000000002</v>
      </c>
    </row>
    <row r="425" spans="1:22" ht="16.5" customHeight="1">
      <c r="A425" s="1">
        <v>424</v>
      </c>
      <c r="B425" s="128"/>
      <c r="C425" s="103" t="s">
        <v>93</v>
      </c>
      <c r="D425" s="100">
        <v>0.375</v>
      </c>
      <c r="E425" s="127" t="s">
        <v>311</v>
      </c>
      <c r="F425" s="110">
        <v>6</v>
      </c>
      <c r="G425" s="102">
        <v>2.7</v>
      </c>
      <c r="H425" s="106">
        <v>96</v>
      </c>
      <c r="I425" s="131" t="s">
        <v>144</v>
      </c>
      <c r="J425" s="1">
        <f t="shared" si="36"/>
        <v>1</v>
      </c>
      <c r="K425" s="8">
        <f t="shared" si="37"/>
        <v>0</v>
      </c>
      <c r="L425" s="8">
        <f t="shared" si="38"/>
        <v>0</v>
      </c>
      <c r="M425" s="7"/>
      <c r="N425" s="6">
        <f t="shared" si="39"/>
        <v>0</v>
      </c>
      <c r="U425" s="13">
        <f t="shared" si="40"/>
        <v>2.7</v>
      </c>
      <c r="V425" s="13">
        <f t="shared" si="41"/>
        <v>259.20000000000005</v>
      </c>
    </row>
    <row r="426" spans="1:22" ht="16.5" customHeight="1">
      <c r="A426" s="1">
        <v>425</v>
      </c>
      <c r="B426" s="129"/>
      <c r="C426" s="103" t="s">
        <v>95</v>
      </c>
      <c r="D426" s="100">
        <v>0.55208333333333337</v>
      </c>
      <c r="E426" s="129"/>
      <c r="F426" s="110">
        <v>6</v>
      </c>
      <c r="G426" s="102">
        <v>2.7</v>
      </c>
      <c r="H426" s="106">
        <v>96</v>
      </c>
      <c r="I426" s="133"/>
      <c r="J426" s="1">
        <f t="shared" si="36"/>
        <v>1</v>
      </c>
      <c r="K426" s="8">
        <f t="shared" si="37"/>
        <v>0</v>
      </c>
      <c r="L426" s="8">
        <f t="shared" si="38"/>
        <v>0</v>
      </c>
      <c r="M426" s="7"/>
      <c r="N426" s="6">
        <f t="shared" si="39"/>
        <v>0</v>
      </c>
      <c r="U426" s="13">
        <f t="shared" si="40"/>
        <v>2.7</v>
      </c>
      <c r="V426" s="13">
        <f t="shared" si="41"/>
        <v>259.20000000000005</v>
      </c>
    </row>
    <row r="427" spans="1:22" ht="16.5" customHeight="1">
      <c r="A427" s="1">
        <v>426</v>
      </c>
      <c r="B427" s="127" t="s">
        <v>312</v>
      </c>
      <c r="C427" s="103" t="s">
        <v>93</v>
      </c>
      <c r="D427" s="100">
        <v>0.375</v>
      </c>
      <c r="E427" s="127" t="s">
        <v>313</v>
      </c>
      <c r="F427" s="110">
        <v>12</v>
      </c>
      <c r="G427" s="102">
        <v>4</v>
      </c>
      <c r="H427" s="106">
        <v>96</v>
      </c>
      <c r="I427" s="107"/>
      <c r="J427" s="1">
        <f t="shared" si="36"/>
        <v>1</v>
      </c>
      <c r="K427" s="8">
        <f t="shared" si="37"/>
        <v>0</v>
      </c>
      <c r="L427" s="8">
        <f t="shared" si="38"/>
        <v>0</v>
      </c>
      <c r="M427" s="7"/>
      <c r="N427" s="6">
        <f t="shared" si="39"/>
        <v>0</v>
      </c>
      <c r="U427" s="13">
        <f t="shared" si="40"/>
        <v>4</v>
      </c>
      <c r="V427" s="13">
        <f t="shared" si="41"/>
        <v>384</v>
      </c>
    </row>
    <row r="428" spans="1:22" ht="16.5" customHeight="1">
      <c r="A428" s="1">
        <v>427</v>
      </c>
      <c r="B428" s="128"/>
      <c r="C428" s="103" t="s">
        <v>95</v>
      </c>
      <c r="D428" s="100">
        <v>0.61805555555555558</v>
      </c>
      <c r="E428" s="129"/>
      <c r="F428" s="110">
        <v>12</v>
      </c>
      <c r="G428" s="102">
        <v>4</v>
      </c>
      <c r="H428" s="106">
        <v>96</v>
      </c>
      <c r="I428" s="107"/>
      <c r="J428" s="1">
        <f t="shared" si="36"/>
        <v>1</v>
      </c>
      <c r="K428" s="8">
        <f t="shared" si="37"/>
        <v>0</v>
      </c>
      <c r="L428" s="8">
        <f t="shared" si="38"/>
        <v>0</v>
      </c>
      <c r="M428" s="7"/>
      <c r="N428" s="6">
        <f t="shared" si="39"/>
        <v>0</v>
      </c>
      <c r="U428" s="13">
        <f t="shared" si="40"/>
        <v>4</v>
      </c>
      <c r="V428" s="13">
        <f t="shared" si="41"/>
        <v>384</v>
      </c>
    </row>
    <row r="429" spans="1:22" ht="16.5" customHeight="1">
      <c r="A429" s="1">
        <v>428</v>
      </c>
      <c r="B429" s="128"/>
      <c r="C429" s="103" t="s">
        <v>93</v>
      </c>
      <c r="D429" s="100">
        <v>0.375</v>
      </c>
      <c r="E429" s="127" t="s">
        <v>314</v>
      </c>
      <c r="F429" s="110">
        <v>10</v>
      </c>
      <c r="G429" s="102">
        <v>6</v>
      </c>
      <c r="H429" s="106">
        <v>96</v>
      </c>
      <c r="I429" s="107"/>
      <c r="J429" s="1">
        <f t="shared" si="36"/>
        <v>1</v>
      </c>
      <c r="K429" s="8">
        <f t="shared" si="37"/>
        <v>0</v>
      </c>
      <c r="L429" s="8">
        <f t="shared" si="38"/>
        <v>0</v>
      </c>
      <c r="M429" s="7"/>
      <c r="N429" s="6">
        <f t="shared" si="39"/>
        <v>0</v>
      </c>
      <c r="U429" s="13">
        <f t="shared" si="40"/>
        <v>6</v>
      </c>
      <c r="V429" s="13">
        <f t="shared" si="41"/>
        <v>576</v>
      </c>
    </row>
    <row r="430" spans="1:22" ht="16.5" customHeight="1">
      <c r="A430" s="1">
        <v>429</v>
      </c>
      <c r="B430" s="128"/>
      <c r="C430" s="103" t="s">
        <v>95</v>
      </c>
      <c r="D430" s="100">
        <v>0.61805555555555558</v>
      </c>
      <c r="E430" s="129"/>
      <c r="F430" s="110">
        <v>10</v>
      </c>
      <c r="G430" s="102">
        <v>6</v>
      </c>
      <c r="H430" s="106">
        <v>96</v>
      </c>
      <c r="I430" s="107"/>
      <c r="J430" s="1">
        <f t="shared" si="36"/>
        <v>1</v>
      </c>
      <c r="K430" s="8">
        <f t="shared" si="37"/>
        <v>0</v>
      </c>
      <c r="L430" s="8">
        <f t="shared" si="38"/>
        <v>0</v>
      </c>
      <c r="M430" s="7"/>
      <c r="N430" s="6">
        <f t="shared" si="39"/>
        <v>0</v>
      </c>
      <c r="U430" s="13">
        <f t="shared" si="40"/>
        <v>6</v>
      </c>
      <c r="V430" s="13">
        <f t="shared" si="41"/>
        <v>576</v>
      </c>
    </row>
    <row r="431" spans="1:22" ht="16.5" customHeight="1">
      <c r="A431" s="1">
        <v>430</v>
      </c>
      <c r="B431" s="128"/>
      <c r="C431" s="103" t="s">
        <v>93</v>
      </c>
      <c r="D431" s="100">
        <v>0.375</v>
      </c>
      <c r="E431" s="127" t="s">
        <v>315</v>
      </c>
      <c r="F431" s="110">
        <v>11</v>
      </c>
      <c r="G431" s="102">
        <v>4</v>
      </c>
      <c r="H431" s="106">
        <v>96</v>
      </c>
      <c r="I431" s="107"/>
      <c r="J431" s="1">
        <f t="shared" si="36"/>
        <v>1</v>
      </c>
      <c r="K431" s="8">
        <f t="shared" si="37"/>
        <v>0</v>
      </c>
      <c r="L431" s="8">
        <f t="shared" si="38"/>
        <v>0</v>
      </c>
      <c r="M431" s="7"/>
      <c r="N431" s="6">
        <f t="shared" si="39"/>
        <v>0</v>
      </c>
      <c r="U431" s="13">
        <f t="shared" si="40"/>
        <v>4</v>
      </c>
      <c r="V431" s="13">
        <f t="shared" si="41"/>
        <v>384</v>
      </c>
    </row>
    <row r="432" spans="1:22" ht="16.5" customHeight="1">
      <c r="A432" s="1">
        <v>431</v>
      </c>
      <c r="B432" s="128"/>
      <c r="C432" s="103" t="s">
        <v>95</v>
      </c>
      <c r="D432" s="100">
        <v>0.61805555555555558</v>
      </c>
      <c r="E432" s="129"/>
      <c r="F432" s="110">
        <v>11</v>
      </c>
      <c r="G432" s="102">
        <v>4</v>
      </c>
      <c r="H432" s="106">
        <v>96</v>
      </c>
      <c r="I432" s="107"/>
      <c r="J432" s="1">
        <f t="shared" si="36"/>
        <v>1</v>
      </c>
      <c r="K432" s="8">
        <f t="shared" si="37"/>
        <v>0</v>
      </c>
      <c r="L432" s="8">
        <f t="shared" si="38"/>
        <v>0</v>
      </c>
      <c r="M432" s="7"/>
      <c r="N432" s="6">
        <f t="shared" si="39"/>
        <v>0</v>
      </c>
      <c r="U432" s="13">
        <f t="shared" si="40"/>
        <v>4</v>
      </c>
      <c r="V432" s="13">
        <f t="shared" si="41"/>
        <v>384</v>
      </c>
    </row>
    <row r="433" spans="1:22" ht="16.5" customHeight="1">
      <c r="A433" s="1">
        <v>432</v>
      </c>
      <c r="B433" s="128"/>
      <c r="C433" s="103" t="s">
        <v>93</v>
      </c>
      <c r="D433" s="100">
        <v>0.375</v>
      </c>
      <c r="E433" s="127" t="s">
        <v>316</v>
      </c>
      <c r="F433" s="110">
        <v>13</v>
      </c>
      <c r="G433" s="102">
        <v>3.5</v>
      </c>
      <c r="H433" s="106">
        <v>96</v>
      </c>
      <c r="I433" s="107"/>
      <c r="J433" s="1">
        <f t="shared" si="36"/>
        <v>1</v>
      </c>
      <c r="K433" s="8">
        <f t="shared" si="37"/>
        <v>0</v>
      </c>
      <c r="L433" s="8">
        <f t="shared" si="38"/>
        <v>0</v>
      </c>
      <c r="M433" s="7"/>
      <c r="N433" s="6">
        <f t="shared" si="39"/>
        <v>0</v>
      </c>
      <c r="U433" s="13">
        <f t="shared" si="40"/>
        <v>3.5</v>
      </c>
      <c r="V433" s="13">
        <f t="shared" si="41"/>
        <v>336</v>
      </c>
    </row>
    <row r="434" spans="1:22" ht="16.5" customHeight="1">
      <c r="A434" s="1">
        <v>433</v>
      </c>
      <c r="B434" s="128"/>
      <c r="C434" s="103" t="s">
        <v>95</v>
      </c>
      <c r="D434" s="100">
        <v>0.61805555555555558</v>
      </c>
      <c r="E434" s="129"/>
      <c r="F434" s="110">
        <v>13</v>
      </c>
      <c r="G434" s="102">
        <v>3.5</v>
      </c>
      <c r="H434" s="106">
        <v>96</v>
      </c>
      <c r="I434" s="107"/>
      <c r="J434" s="1">
        <f t="shared" si="36"/>
        <v>1</v>
      </c>
      <c r="K434" s="8">
        <f t="shared" si="37"/>
        <v>0</v>
      </c>
      <c r="L434" s="8">
        <f t="shared" si="38"/>
        <v>0</v>
      </c>
      <c r="M434" s="7"/>
      <c r="N434" s="6">
        <f t="shared" si="39"/>
        <v>0</v>
      </c>
      <c r="U434" s="13">
        <f t="shared" si="40"/>
        <v>3.5</v>
      </c>
      <c r="V434" s="13">
        <f t="shared" si="41"/>
        <v>336</v>
      </c>
    </row>
    <row r="435" spans="1:22" ht="16.5" customHeight="1">
      <c r="A435" s="1">
        <v>434</v>
      </c>
      <c r="B435" s="128"/>
      <c r="C435" s="103" t="s">
        <v>93</v>
      </c>
      <c r="D435" s="100">
        <v>0.375</v>
      </c>
      <c r="E435" s="127" t="s">
        <v>317</v>
      </c>
      <c r="F435" s="110">
        <v>11</v>
      </c>
      <c r="G435" s="102">
        <v>6</v>
      </c>
      <c r="H435" s="106">
        <v>96</v>
      </c>
      <c r="I435" s="107"/>
      <c r="J435" s="1">
        <f t="shared" si="36"/>
        <v>1</v>
      </c>
      <c r="K435" s="8">
        <f t="shared" si="37"/>
        <v>0</v>
      </c>
      <c r="L435" s="8">
        <f t="shared" si="38"/>
        <v>0</v>
      </c>
      <c r="M435" s="7"/>
      <c r="N435" s="6">
        <f t="shared" si="39"/>
        <v>0</v>
      </c>
      <c r="U435" s="13">
        <f t="shared" si="40"/>
        <v>6</v>
      </c>
      <c r="V435" s="13">
        <f t="shared" si="41"/>
        <v>576</v>
      </c>
    </row>
    <row r="436" spans="1:22" ht="16.5" customHeight="1">
      <c r="A436" s="1">
        <v>435</v>
      </c>
      <c r="B436" s="129"/>
      <c r="C436" s="103" t="s">
        <v>95</v>
      </c>
      <c r="D436" s="100">
        <v>0.61805555555555558</v>
      </c>
      <c r="E436" s="129"/>
      <c r="F436" s="110">
        <v>11</v>
      </c>
      <c r="G436" s="102">
        <v>6</v>
      </c>
      <c r="H436" s="106">
        <v>96</v>
      </c>
      <c r="I436" s="107"/>
      <c r="J436" s="1">
        <f t="shared" si="36"/>
        <v>1</v>
      </c>
      <c r="K436" s="8">
        <f t="shared" si="37"/>
        <v>0</v>
      </c>
      <c r="L436" s="8">
        <f t="shared" si="38"/>
        <v>0</v>
      </c>
      <c r="M436" s="7"/>
      <c r="N436" s="6">
        <f t="shared" si="39"/>
        <v>0</v>
      </c>
      <c r="U436" s="13">
        <f t="shared" si="40"/>
        <v>6</v>
      </c>
      <c r="V436" s="13">
        <f t="shared" si="41"/>
        <v>576</v>
      </c>
    </row>
    <row r="437" spans="1:22" ht="16.5" customHeight="1">
      <c r="A437" s="1">
        <v>436</v>
      </c>
      <c r="B437" s="127" t="s">
        <v>318</v>
      </c>
      <c r="C437" s="103" t="s">
        <v>95</v>
      </c>
      <c r="D437" s="100">
        <v>0.375</v>
      </c>
      <c r="E437" s="127" t="s">
        <v>319</v>
      </c>
      <c r="F437" s="110">
        <v>22</v>
      </c>
      <c r="G437" s="102">
        <v>4.5</v>
      </c>
      <c r="H437" s="106">
        <v>96</v>
      </c>
      <c r="I437" s="134" t="s">
        <v>320</v>
      </c>
      <c r="J437" s="1">
        <f t="shared" si="36"/>
        <v>2</v>
      </c>
      <c r="K437" s="8">
        <f t="shared" si="37"/>
        <v>0</v>
      </c>
      <c r="L437" s="8">
        <f t="shared" si="38"/>
        <v>0</v>
      </c>
      <c r="M437" s="7"/>
      <c r="N437" s="6">
        <f t="shared" si="39"/>
        <v>0</v>
      </c>
      <c r="U437" s="13">
        <f t="shared" si="40"/>
        <v>9</v>
      </c>
      <c r="V437" s="13">
        <f t="shared" si="41"/>
        <v>864</v>
      </c>
    </row>
    <row r="438" spans="1:22" ht="16.5" customHeight="1">
      <c r="A438" s="1">
        <v>437</v>
      </c>
      <c r="B438" s="128"/>
      <c r="C438" s="103" t="s">
        <v>93</v>
      </c>
      <c r="D438" s="100">
        <v>0.63194444444444442</v>
      </c>
      <c r="E438" s="129"/>
      <c r="F438" s="110">
        <v>22</v>
      </c>
      <c r="G438" s="102">
        <v>4.5</v>
      </c>
      <c r="H438" s="106">
        <v>96</v>
      </c>
      <c r="I438" s="135"/>
      <c r="J438" s="1">
        <f t="shared" si="36"/>
        <v>2</v>
      </c>
      <c r="K438" s="8">
        <f t="shared" si="37"/>
        <v>0</v>
      </c>
      <c r="L438" s="8">
        <f t="shared" si="38"/>
        <v>0</v>
      </c>
      <c r="M438" s="7"/>
      <c r="N438" s="6">
        <f t="shared" si="39"/>
        <v>0</v>
      </c>
      <c r="U438" s="13">
        <f t="shared" si="40"/>
        <v>9</v>
      </c>
      <c r="V438" s="13">
        <f t="shared" si="41"/>
        <v>864</v>
      </c>
    </row>
    <row r="439" spans="1:22" ht="16.5" customHeight="1">
      <c r="A439" s="1">
        <v>438</v>
      </c>
      <c r="B439" s="128"/>
      <c r="C439" s="103" t="s">
        <v>95</v>
      </c>
      <c r="D439" s="100">
        <v>0.375</v>
      </c>
      <c r="E439" s="127" t="s">
        <v>321</v>
      </c>
      <c r="F439" s="110">
        <v>60</v>
      </c>
      <c r="G439" s="102">
        <v>4</v>
      </c>
      <c r="H439" s="106">
        <v>96</v>
      </c>
      <c r="I439" s="134" t="s">
        <v>320</v>
      </c>
      <c r="J439" s="1">
        <f t="shared" si="36"/>
        <v>3</v>
      </c>
      <c r="K439" s="8">
        <f t="shared" si="37"/>
        <v>0</v>
      </c>
      <c r="L439" s="8">
        <f t="shared" si="38"/>
        <v>0</v>
      </c>
      <c r="M439" s="7"/>
      <c r="N439" s="6">
        <f t="shared" si="39"/>
        <v>0</v>
      </c>
      <c r="U439" s="13">
        <f t="shared" si="40"/>
        <v>12</v>
      </c>
      <c r="V439" s="13">
        <f t="shared" si="41"/>
        <v>1152</v>
      </c>
    </row>
    <row r="440" spans="1:22" ht="16.5" customHeight="1">
      <c r="A440" s="1">
        <v>439</v>
      </c>
      <c r="B440" s="128"/>
      <c r="C440" s="103" t="s">
        <v>93</v>
      </c>
      <c r="D440" s="100">
        <v>0.5625</v>
      </c>
      <c r="E440" s="128"/>
      <c r="F440" s="110">
        <v>25</v>
      </c>
      <c r="G440" s="102">
        <v>4</v>
      </c>
      <c r="H440" s="106">
        <v>96</v>
      </c>
      <c r="I440" s="135"/>
      <c r="J440" s="1">
        <f t="shared" si="36"/>
        <v>2</v>
      </c>
      <c r="K440" s="8">
        <f t="shared" si="37"/>
        <v>0</v>
      </c>
      <c r="L440" s="8">
        <f t="shared" si="38"/>
        <v>0</v>
      </c>
      <c r="M440" s="7"/>
      <c r="N440" s="6">
        <f t="shared" si="39"/>
        <v>0</v>
      </c>
      <c r="U440" s="13">
        <f t="shared" si="40"/>
        <v>8</v>
      </c>
      <c r="V440" s="13">
        <f t="shared" si="41"/>
        <v>768</v>
      </c>
    </row>
    <row r="441" spans="1:22" ht="16.5" customHeight="1">
      <c r="A441" s="1">
        <v>440</v>
      </c>
      <c r="B441" s="128"/>
      <c r="C441" s="103" t="s">
        <v>95</v>
      </c>
      <c r="D441" s="100">
        <v>0.63194444444444442</v>
      </c>
      <c r="E441" s="129"/>
      <c r="F441" s="110">
        <v>35</v>
      </c>
      <c r="G441" s="102">
        <v>4</v>
      </c>
      <c r="H441" s="106">
        <v>96</v>
      </c>
      <c r="I441" s="107"/>
      <c r="J441" s="1">
        <f t="shared" si="36"/>
        <v>2</v>
      </c>
      <c r="K441" s="8">
        <f t="shared" si="37"/>
        <v>0</v>
      </c>
      <c r="L441" s="8">
        <f t="shared" si="38"/>
        <v>0</v>
      </c>
      <c r="M441" s="7"/>
      <c r="N441" s="6">
        <f t="shared" si="39"/>
        <v>0</v>
      </c>
      <c r="U441" s="13">
        <f t="shared" si="40"/>
        <v>8</v>
      </c>
      <c r="V441" s="13">
        <f t="shared" si="41"/>
        <v>768</v>
      </c>
    </row>
    <row r="442" spans="1:22" ht="16.5" customHeight="1">
      <c r="A442" s="1">
        <v>441</v>
      </c>
      <c r="B442" s="127" t="s">
        <v>322</v>
      </c>
      <c r="C442" s="103" t="s">
        <v>93</v>
      </c>
      <c r="D442" s="100">
        <v>0.375</v>
      </c>
      <c r="E442" s="127" t="s">
        <v>323</v>
      </c>
      <c r="F442" s="110">
        <v>19</v>
      </c>
      <c r="G442" s="102">
        <v>4</v>
      </c>
      <c r="H442" s="106">
        <v>96</v>
      </c>
      <c r="I442" s="107"/>
      <c r="J442" s="1">
        <f t="shared" si="36"/>
        <v>1</v>
      </c>
      <c r="K442" s="8">
        <f t="shared" si="37"/>
        <v>0</v>
      </c>
      <c r="L442" s="8">
        <f t="shared" si="38"/>
        <v>0</v>
      </c>
      <c r="M442" s="7"/>
      <c r="N442" s="6">
        <f t="shared" si="39"/>
        <v>0</v>
      </c>
      <c r="U442" s="13">
        <f t="shared" si="40"/>
        <v>4</v>
      </c>
      <c r="V442" s="13">
        <f t="shared" si="41"/>
        <v>384</v>
      </c>
    </row>
    <row r="443" spans="1:22" ht="16.5" customHeight="1">
      <c r="A443" s="1">
        <v>442</v>
      </c>
      <c r="B443" s="128"/>
      <c r="C443" s="103" t="s">
        <v>95</v>
      </c>
      <c r="D443" s="100">
        <v>0.55208333333333337</v>
      </c>
      <c r="E443" s="128"/>
      <c r="F443" s="110">
        <v>10</v>
      </c>
      <c r="G443" s="102">
        <v>4</v>
      </c>
      <c r="H443" s="106">
        <v>96</v>
      </c>
      <c r="I443" s="107"/>
      <c r="J443" s="1">
        <f t="shared" si="36"/>
        <v>1</v>
      </c>
      <c r="K443" s="8">
        <f t="shared" si="37"/>
        <v>0</v>
      </c>
      <c r="L443" s="8">
        <f t="shared" si="38"/>
        <v>0</v>
      </c>
      <c r="M443" s="7"/>
      <c r="N443" s="6">
        <f t="shared" si="39"/>
        <v>0</v>
      </c>
      <c r="U443" s="13">
        <f t="shared" si="40"/>
        <v>4</v>
      </c>
      <c r="V443" s="13">
        <f t="shared" si="41"/>
        <v>384</v>
      </c>
    </row>
    <row r="444" spans="1:22" ht="16.5" customHeight="1">
      <c r="A444" s="1">
        <v>443</v>
      </c>
      <c r="B444" s="128"/>
      <c r="C444" s="103" t="s">
        <v>95</v>
      </c>
      <c r="D444" s="100">
        <v>0.61805555555555558</v>
      </c>
      <c r="E444" s="129"/>
      <c r="F444" s="110">
        <v>9</v>
      </c>
      <c r="G444" s="102">
        <v>4</v>
      </c>
      <c r="H444" s="106">
        <v>96</v>
      </c>
      <c r="I444" s="107"/>
      <c r="J444" s="1">
        <f t="shared" si="36"/>
        <v>1</v>
      </c>
      <c r="K444" s="8">
        <f t="shared" si="37"/>
        <v>0</v>
      </c>
      <c r="L444" s="8">
        <f t="shared" si="38"/>
        <v>0</v>
      </c>
      <c r="M444" s="7"/>
      <c r="N444" s="6">
        <f t="shared" si="39"/>
        <v>0</v>
      </c>
      <c r="U444" s="13">
        <f t="shared" si="40"/>
        <v>4</v>
      </c>
      <c r="V444" s="13">
        <f t="shared" si="41"/>
        <v>384</v>
      </c>
    </row>
    <row r="445" spans="1:22" ht="16.5" customHeight="1">
      <c r="A445" s="1">
        <v>444</v>
      </c>
      <c r="B445" s="128"/>
      <c r="C445" s="103" t="s">
        <v>93</v>
      </c>
      <c r="D445" s="100">
        <v>0.375</v>
      </c>
      <c r="E445" s="127" t="s">
        <v>324</v>
      </c>
      <c r="F445" s="110">
        <v>5</v>
      </c>
      <c r="G445" s="102">
        <v>3.5</v>
      </c>
      <c r="H445" s="106">
        <v>96</v>
      </c>
      <c r="I445" s="107"/>
      <c r="J445" s="1">
        <f t="shared" si="36"/>
        <v>1</v>
      </c>
      <c r="K445" s="8">
        <f t="shared" si="37"/>
        <v>0</v>
      </c>
      <c r="L445" s="8">
        <f t="shared" si="38"/>
        <v>0</v>
      </c>
      <c r="M445" s="7"/>
      <c r="N445" s="6">
        <f t="shared" si="39"/>
        <v>0</v>
      </c>
      <c r="U445" s="13">
        <f t="shared" si="40"/>
        <v>3.5</v>
      </c>
      <c r="V445" s="13">
        <f t="shared" si="41"/>
        <v>336</v>
      </c>
    </row>
    <row r="446" spans="1:22" ht="16.5" customHeight="1">
      <c r="A446" s="1">
        <v>445</v>
      </c>
      <c r="B446" s="128"/>
      <c r="C446" s="103" t="s">
        <v>95</v>
      </c>
      <c r="D446" s="100">
        <v>0.61805555555555558</v>
      </c>
      <c r="E446" s="129"/>
      <c r="F446" s="110">
        <v>5</v>
      </c>
      <c r="G446" s="102">
        <v>3.5</v>
      </c>
      <c r="H446" s="106">
        <v>96</v>
      </c>
      <c r="I446" s="107"/>
      <c r="J446" s="1">
        <f t="shared" ref="J446:J509" si="42">ROUNDUP(F446/20,0)</f>
        <v>1</v>
      </c>
      <c r="K446" s="8">
        <f t="shared" ref="K446:K509" si="43">$P$3*J446*G446</f>
        <v>0</v>
      </c>
      <c r="L446" s="8">
        <f t="shared" ref="L446:L509" si="44">$P$3*J446*G446*H446</f>
        <v>0</v>
      </c>
      <c r="M446" s="7"/>
      <c r="N446" s="6">
        <f t="shared" ref="N446:N509" si="45">IFERROR(K446/M446,0)</f>
        <v>0</v>
      </c>
      <c r="U446" s="13">
        <f t="shared" si="40"/>
        <v>3.5</v>
      </c>
      <c r="V446" s="13">
        <f t="shared" si="41"/>
        <v>336</v>
      </c>
    </row>
    <row r="447" spans="1:22" ht="16.5" customHeight="1">
      <c r="A447" s="1">
        <v>446</v>
      </c>
      <c r="B447" s="128"/>
      <c r="C447" s="103" t="s">
        <v>93</v>
      </c>
      <c r="D447" s="100">
        <v>0.375</v>
      </c>
      <c r="E447" s="127" t="s">
        <v>325</v>
      </c>
      <c r="F447" s="110">
        <v>16</v>
      </c>
      <c r="G447" s="102">
        <v>4</v>
      </c>
      <c r="H447" s="106">
        <v>96</v>
      </c>
      <c r="I447" s="131" t="s">
        <v>277</v>
      </c>
      <c r="J447" s="1">
        <f t="shared" si="42"/>
        <v>1</v>
      </c>
      <c r="K447" s="8">
        <f t="shared" si="43"/>
        <v>0</v>
      </c>
      <c r="L447" s="8">
        <f t="shared" si="44"/>
        <v>0</v>
      </c>
      <c r="M447" s="7"/>
      <c r="N447" s="6">
        <f t="shared" si="45"/>
        <v>0</v>
      </c>
      <c r="U447" s="13">
        <f t="shared" si="40"/>
        <v>4</v>
      </c>
      <c r="V447" s="13">
        <f t="shared" si="41"/>
        <v>384</v>
      </c>
    </row>
    <row r="448" spans="1:22" ht="16.5" customHeight="1">
      <c r="A448" s="1">
        <v>447</v>
      </c>
      <c r="B448" s="128"/>
      <c r="C448" s="103" t="s">
        <v>95</v>
      </c>
      <c r="D448" s="100">
        <v>0.55208333333333337</v>
      </c>
      <c r="E448" s="128"/>
      <c r="F448" s="110">
        <v>9</v>
      </c>
      <c r="G448" s="102">
        <v>4</v>
      </c>
      <c r="H448" s="106">
        <v>96</v>
      </c>
      <c r="I448" s="132"/>
      <c r="J448" s="1">
        <f t="shared" si="42"/>
        <v>1</v>
      </c>
      <c r="K448" s="8">
        <f t="shared" si="43"/>
        <v>0</v>
      </c>
      <c r="L448" s="8">
        <f t="shared" si="44"/>
        <v>0</v>
      </c>
      <c r="M448" s="7"/>
      <c r="N448" s="6">
        <f t="shared" si="45"/>
        <v>0</v>
      </c>
      <c r="U448" s="13">
        <f t="shared" si="40"/>
        <v>4</v>
      </c>
      <c r="V448" s="13">
        <f t="shared" si="41"/>
        <v>384</v>
      </c>
    </row>
    <row r="449" spans="1:22" ht="16.5" customHeight="1">
      <c r="A449" s="1">
        <v>448</v>
      </c>
      <c r="B449" s="128"/>
      <c r="C449" s="103" t="s">
        <v>95</v>
      </c>
      <c r="D449" s="100">
        <v>0.61805555555555602</v>
      </c>
      <c r="E449" s="129"/>
      <c r="F449" s="110">
        <v>7</v>
      </c>
      <c r="G449" s="102">
        <v>4</v>
      </c>
      <c r="H449" s="106">
        <v>96</v>
      </c>
      <c r="I449" s="133"/>
      <c r="J449" s="1">
        <f t="shared" si="42"/>
        <v>1</v>
      </c>
      <c r="K449" s="8">
        <f t="shared" si="43"/>
        <v>0</v>
      </c>
      <c r="L449" s="8">
        <f t="shared" si="44"/>
        <v>0</v>
      </c>
      <c r="M449" s="7"/>
      <c r="N449" s="6">
        <f t="shared" si="45"/>
        <v>0</v>
      </c>
      <c r="U449" s="13">
        <f t="shared" si="40"/>
        <v>4</v>
      </c>
      <c r="V449" s="13">
        <f t="shared" si="41"/>
        <v>384</v>
      </c>
    </row>
    <row r="450" spans="1:22" ht="16.5" customHeight="1">
      <c r="A450" s="1">
        <v>449</v>
      </c>
      <c r="B450" s="128"/>
      <c r="C450" s="103" t="s">
        <v>93</v>
      </c>
      <c r="D450" s="100">
        <v>0.375</v>
      </c>
      <c r="E450" s="127" t="s">
        <v>326</v>
      </c>
      <c r="F450" s="110">
        <v>16</v>
      </c>
      <c r="G450" s="102">
        <v>3.3</v>
      </c>
      <c r="H450" s="106">
        <v>96</v>
      </c>
      <c r="I450" s="107"/>
      <c r="J450" s="1">
        <f t="shared" si="42"/>
        <v>1</v>
      </c>
      <c r="K450" s="8">
        <f t="shared" si="43"/>
        <v>0</v>
      </c>
      <c r="L450" s="8">
        <f t="shared" si="44"/>
        <v>0</v>
      </c>
      <c r="M450" s="7"/>
      <c r="N450" s="6">
        <f t="shared" si="45"/>
        <v>0</v>
      </c>
      <c r="U450" s="13">
        <f t="shared" si="40"/>
        <v>3.3</v>
      </c>
      <c r="V450" s="13">
        <f t="shared" si="41"/>
        <v>316.79999999999995</v>
      </c>
    </row>
    <row r="451" spans="1:22" ht="16.5" customHeight="1">
      <c r="A451" s="1">
        <v>450</v>
      </c>
      <c r="B451" s="128"/>
      <c r="C451" s="103" t="s">
        <v>95</v>
      </c>
      <c r="D451" s="100">
        <v>0.61805555555555602</v>
      </c>
      <c r="E451" s="129"/>
      <c r="F451" s="110">
        <v>16</v>
      </c>
      <c r="G451" s="102">
        <v>3.3</v>
      </c>
      <c r="H451" s="106">
        <v>96</v>
      </c>
      <c r="I451" s="107"/>
      <c r="J451" s="1">
        <f t="shared" si="42"/>
        <v>1</v>
      </c>
      <c r="K451" s="8">
        <f t="shared" si="43"/>
        <v>0</v>
      </c>
      <c r="L451" s="8">
        <f t="shared" si="44"/>
        <v>0</v>
      </c>
      <c r="M451" s="7"/>
      <c r="N451" s="6">
        <f t="shared" si="45"/>
        <v>0</v>
      </c>
      <c r="U451" s="13">
        <f t="shared" ref="U451:U514" si="46">IFERROR(G451*J451,0)</f>
        <v>3.3</v>
      </c>
      <c r="V451" s="13">
        <f t="shared" ref="V451:V514" si="47">IFERROR(U451*H451,0)</f>
        <v>316.79999999999995</v>
      </c>
    </row>
    <row r="452" spans="1:22" ht="16.5" customHeight="1">
      <c r="A452" s="1">
        <v>451</v>
      </c>
      <c r="B452" s="128"/>
      <c r="C452" s="103" t="s">
        <v>93</v>
      </c>
      <c r="D452" s="100">
        <v>0.375</v>
      </c>
      <c r="E452" s="127" t="s">
        <v>327</v>
      </c>
      <c r="F452" s="110">
        <v>7</v>
      </c>
      <c r="G452" s="102">
        <v>4</v>
      </c>
      <c r="H452" s="106">
        <v>96</v>
      </c>
      <c r="I452" s="131" t="s">
        <v>277</v>
      </c>
      <c r="J452" s="1">
        <f t="shared" si="42"/>
        <v>1</v>
      </c>
      <c r="K452" s="8">
        <f t="shared" si="43"/>
        <v>0</v>
      </c>
      <c r="L452" s="8">
        <f t="shared" si="44"/>
        <v>0</v>
      </c>
      <c r="M452" s="7"/>
      <c r="N452" s="6">
        <f t="shared" si="45"/>
        <v>0</v>
      </c>
      <c r="U452" s="13">
        <f t="shared" si="46"/>
        <v>4</v>
      </c>
      <c r="V452" s="13">
        <f t="shared" si="47"/>
        <v>384</v>
      </c>
    </row>
    <row r="453" spans="1:22" ht="16.5" customHeight="1">
      <c r="A453" s="1">
        <v>452</v>
      </c>
      <c r="B453" s="129"/>
      <c r="C453" s="103" t="s">
        <v>95</v>
      </c>
      <c r="D453" s="100">
        <v>0.61805555555555558</v>
      </c>
      <c r="E453" s="129"/>
      <c r="F453" s="110">
        <v>7</v>
      </c>
      <c r="G453" s="102">
        <v>4</v>
      </c>
      <c r="H453" s="106">
        <v>96</v>
      </c>
      <c r="I453" s="133"/>
      <c r="J453" s="1">
        <f t="shared" si="42"/>
        <v>1</v>
      </c>
      <c r="K453" s="8">
        <f t="shared" si="43"/>
        <v>0</v>
      </c>
      <c r="L453" s="8">
        <f t="shared" si="44"/>
        <v>0</v>
      </c>
      <c r="M453" s="7"/>
      <c r="N453" s="6">
        <f t="shared" si="45"/>
        <v>0</v>
      </c>
      <c r="U453" s="13">
        <f t="shared" si="46"/>
        <v>4</v>
      </c>
      <c r="V453" s="13">
        <f t="shared" si="47"/>
        <v>384</v>
      </c>
    </row>
    <row r="454" spans="1:22" ht="16.5" customHeight="1">
      <c r="A454" s="1">
        <v>453</v>
      </c>
      <c r="B454" s="127" t="s">
        <v>328</v>
      </c>
      <c r="C454" s="103" t="s">
        <v>95</v>
      </c>
      <c r="D454" s="100">
        <v>0.375</v>
      </c>
      <c r="E454" s="127" t="s">
        <v>329</v>
      </c>
      <c r="F454" s="110">
        <v>5</v>
      </c>
      <c r="G454" s="102">
        <v>3.8</v>
      </c>
      <c r="H454" s="106">
        <v>96</v>
      </c>
      <c r="I454" s="107"/>
      <c r="J454" s="1">
        <f t="shared" si="42"/>
        <v>1</v>
      </c>
      <c r="K454" s="8">
        <f t="shared" si="43"/>
        <v>0</v>
      </c>
      <c r="L454" s="8">
        <f t="shared" si="44"/>
        <v>0</v>
      </c>
      <c r="M454" s="7"/>
      <c r="N454" s="6">
        <f t="shared" si="45"/>
        <v>0</v>
      </c>
      <c r="U454" s="13">
        <f t="shared" si="46"/>
        <v>3.8</v>
      </c>
      <c r="V454" s="13">
        <f t="shared" si="47"/>
        <v>364.79999999999995</v>
      </c>
    </row>
    <row r="455" spans="1:22" ht="16.5" customHeight="1">
      <c r="A455" s="1">
        <v>454</v>
      </c>
      <c r="B455" s="128"/>
      <c r="C455" s="103" t="s">
        <v>93</v>
      </c>
      <c r="D455" s="100">
        <v>0.58333333333333337</v>
      </c>
      <c r="E455" s="129"/>
      <c r="F455" s="110">
        <v>5</v>
      </c>
      <c r="G455" s="102">
        <v>3.8</v>
      </c>
      <c r="H455" s="106">
        <v>96</v>
      </c>
      <c r="I455" s="107"/>
      <c r="J455" s="1">
        <f t="shared" si="42"/>
        <v>1</v>
      </c>
      <c r="K455" s="8">
        <f t="shared" si="43"/>
        <v>0</v>
      </c>
      <c r="L455" s="8">
        <f t="shared" si="44"/>
        <v>0</v>
      </c>
      <c r="M455" s="7"/>
      <c r="N455" s="6">
        <f t="shared" si="45"/>
        <v>0</v>
      </c>
      <c r="U455" s="13">
        <f t="shared" si="46"/>
        <v>3.8</v>
      </c>
      <c r="V455" s="13">
        <f t="shared" si="47"/>
        <v>364.79999999999995</v>
      </c>
    </row>
    <row r="456" spans="1:22" ht="16.5" customHeight="1">
      <c r="A456" s="1">
        <v>455</v>
      </c>
      <c r="B456" s="128"/>
      <c r="C456" s="103" t="s">
        <v>95</v>
      </c>
      <c r="D456" s="100">
        <v>0.375</v>
      </c>
      <c r="E456" s="127" t="s">
        <v>330</v>
      </c>
      <c r="F456" s="110">
        <v>15</v>
      </c>
      <c r="G456" s="102">
        <v>2.1</v>
      </c>
      <c r="H456" s="106">
        <v>96</v>
      </c>
      <c r="I456" s="107"/>
      <c r="J456" s="1">
        <f t="shared" si="42"/>
        <v>1</v>
      </c>
      <c r="K456" s="8">
        <f t="shared" si="43"/>
        <v>0</v>
      </c>
      <c r="L456" s="8">
        <f t="shared" si="44"/>
        <v>0</v>
      </c>
      <c r="M456" s="7"/>
      <c r="N456" s="6">
        <f t="shared" si="45"/>
        <v>0</v>
      </c>
      <c r="U456" s="13">
        <f t="shared" si="46"/>
        <v>2.1</v>
      </c>
      <c r="V456" s="13">
        <f t="shared" si="47"/>
        <v>201.60000000000002</v>
      </c>
    </row>
    <row r="457" spans="1:22" ht="16.5" customHeight="1">
      <c r="A457" s="1">
        <v>456</v>
      </c>
      <c r="B457" s="128"/>
      <c r="C457" s="103" t="s">
        <v>93</v>
      </c>
      <c r="D457" s="100">
        <v>0.58333333333333337</v>
      </c>
      <c r="E457" s="129"/>
      <c r="F457" s="110">
        <v>15</v>
      </c>
      <c r="G457" s="102">
        <v>2.1</v>
      </c>
      <c r="H457" s="106">
        <v>96</v>
      </c>
      <c r="I457" s="107"/>
      <c r="J457" s="1">
        <f t="shared" si="42"/>
        <v>1</v>
      </c>
      <c r="K457" s="8">
        <f t="shared" si="43"/>
        <v>0</v>
      </c>
      <c r="L457" s="8">
        <f t="shared" si="44"/>
        <v>0</v>
      </c>
      <c r="M457" s="7"/>
      <c r="N457" s="6">
        <f t="shared" si="45"/>
        <v>0</v>
      </c>
      <c r="U457" s="13">
        <f t="shared" si="46"/>
        <v>2.1</v>
      </c>
      <c r="V457" s="13">
        <f t="shared" si="47"/>
        <v>201.60000000000002</v>
      </c>
    </row>
    <row r="458" spans="1:22" ht="16.5" customHeight="1">
      <c r="A458" s="1">
        <v>457</v>
      </c>
      <c r="B458" s="128"/>
      <c r="C458" s="103" t="s">
        <v>95</v>
      </c>
      <c r="D458" s="100">
        <v>0.375</v>
      </c>
      <c r="E458" s="127" t="s">
        <v>331</v>
      </c>
      <c r="F458" s="110">
        <v>13</v>
      </c>
      <c r="G458" s="102">
        <v>3.5</v>
      </c>
      <c r="H458" s="106">
        <v>96</v>
      </c>
      <c r="I458" s="107"/>
      <c r="J458" s="1">
        <f t="shared" si="42"/>
        <v>1</v>
      </c>
      <c r="K458" s="8">
        <f t="shared" si="43"/>
        <v>0</v>
      </c>
      <c r="L458" s="8">
        <f t="shared" si="44"/>
        <v>0</v>
      </c>
      <c r="M458" s="7"/>
      <c r="N458" s="6">
        <f t="shared" si="45"/>
        <v>0</v>
      </c>
      <c r="U458" s="13">
        <f t="shared" si="46"/>
        <v>3.5</v>
      </c>
      <c r="V458" s="13">
        <f t="shared" si="47"/>
        <v>336</v>
      </c>
    </row>
    <row r="459" spans="1:22" ht="16.5" customHeight="1">
      <c r="A459" s="1">
        <v>458</v>
      </c>
      <c r="B459" s="128"/>
      <c r="C459" s="103" t="s">
        <v>93</v>
      </c>
      <c r="D459" s="100">
        <v>0.58333333333333337</v>
      </c>
      <c r="E459" s="129"/>
      <c r="F459" s="110">
        <v>13</v>
      </c>
      <c r="G459" s="102">
        <v>3.5</v>
      </c>
      <c r="H459" s="106">
        <v>96</v>
      </c>
      <c r="I459" s="107"/>
      <c r="J459" s="1">
        <f t="shared" si="42"/>
        <v>1</v>
      </c>
      <c r="K459" s="8">
        <f t="shared" si="43"/>
        <v>0</v>
      </c>
      <c r="L459" s="8">
        <f t="shared" si="44"/>
        <v>0</v>
      </c>
      <c r="M459" s="7"/>
      <c r="N459" s="6">
        <f t="shared" si="45"/>
        <v>0</v>
      </c>
      <c r="U459" s="13">
        <f t="shared" si="46"/>
        <v>3.5</v>
      </c>
      <c r="V459" s="13">
        <f t="shared" si="47"/>
        <v>336</v>
      </c>
    </row>
    <row r="460" spans="1:22" ht="16.5" customHeight="1">
      <c r="A460" s="1">
        <v>459</v>
      </c>
      <c r="B460" s="128"/>
      <c r="C460" s="103" t="s">
        <v>95</v>
      </c>
      <c r="D460" s="100">
        <v>0.375</v>
      </c>
      <c r="E460" s="127" t="s">
        <v>332</v>
      </c>
      <c r="F460" s="110">
        <v>33</v>
      </c>
      <c r="G460" s="102">
        <v>4.5999999999999996</v>
      </c>
      <c r="H460" s="106">
        <v>96</v>
      </c>
      <c r="I460" s="107"/>
      <c r="J460" s="1">
        <f t="shared" si="42"/>
        <v>2</v>
      </c>
      <c r="K460" s="8">
        <f t="shared" si="43"/>
        <v>0</v>
      </c>
      <c r="L460" s="8">
        <f t="shared" si="44"/>
        <v>0</v>
      </c>
      <c r="M460" s="7"/>
      <c r="N460" s="6">
        <f t="shared" si="45"/>
        <v>0</v>
      </c>
      <c r="U460" s="13">
        <f t="shared" si="46"/>
        <v>9.1999999999999993</v>
      </c>
      <c r="V460" s="13">
        <f t="shared" si="47"/>
        <v>883.19999999999993</v>
      </c>
    </row>
    <row r="461" spans="1:22" ht="16.5" customHeight="1">
      <c r="A461" s="1">
        <v>460</v>
      </c>
      <c r="B461" s="128"/>
      <c r="C461" s="103" t="s">
        <v>93</v>
      </c>
      <c r="D461" s="100">
        <v>0.58333333333333337</v>
      </c>
      <c r="E461" s="129"/>
      <c r="F461" s="110">
        <v>33</v>
      </c>
      <c r="G461" s="102">
        <v>4.5999999999999996</v>
      </c>
      <c r="H461" s="106">
        <v>96</v>
      </c>
      <c r="I461" s="107"/>
      <c r="J461" s="1">
        <f t="shared" si="42"/>
        <v>2</v>
      </c>
      <c r="K461" s="8">
        <f t="shared" si="43"/>
        <v>0</v>
      </c>
      <c r="L461" s="8">
        <f t="shared" si="44"/>
        <v>0</v>
      </c>
      <c r="M461" s="7"/>
      <c r="N461" s="6">
        <f t="shared" si="45"/>
        <v>0</v>
      </c>
      <c r="U461" s="13">
        <f t="shared" si="46"/>
        <v>9.1999999999999993</v>
      </c>
      <c r="V461" s="13">
        <f t="shared" si="47"/>
        <v>883.19999999999993</v>
      </c>
    </row>
    <row r="462" spans="1:22" ht="16.5" customHeight="1">
      <c r="A462" s="1">
        <v>461</v>
      </c>
      <c r="B462" s="128"/>
      <c r="C462" s="103" t="s">
        <v>95</v>
      </c>
      <c r="D462" s="100">
        <v>0.375</v>
      </c>
      <c r="E462" s="127" t="s">
        <v>333</v>
      </c>
      <c r="F462" s="110">
        <v>1</v>
      </c>
      <c r="G462" s="102">
        <v>2.5</v>
      </c>
      <c r="H462" s="106">
        <v>96</v>
      </c>
      <c r="I462" s="107"/>
      <c r="J462" s="1">
        <f t="shared" si="42"/>
        <v>1</v>
      </c>
      <c r="K462" s="8">
        <f t="shared" si="43"/>
        <v>0</v>
      </c>
      <c r="L462" s="8">
        <f t="shared" si="44"/>
        <v>0</v>
      </c>
      <c r="M462" s="7"/>
      <c r="N462" s="6">
        <f t="shared" si="45"/>
        <v>0</v>
      </c>
      <c r="U462" s="13">
        <f t="shared" si="46"/>
        <v>2.5</v>
      </c>
      <c r="V462" s="13">
        <f t="shared" si="47"/>
        <v>240</v>
      </c>
    </row>
    <row r="463" spans="1:22" ht="16.5" customHeight="1">
      <c r="A463" s="1">
        <v>462</v>
      </c>
      <c r="B463" s="129"/>
      <c r="C463" s="103" t="s">
        <v>93</v>
      </c>
      <c r="D463" s="100">
        <v>0.58333333333333337</v>
      </c>
      <c r="E463" s="129"/>
      <c r="F463" s="110">
        <v>1</v>
      </c>
      <c r="G463" s="102">
        <v>2.5</v>
      </c>
      <c r="H463" s="106">
        <v>96</v>
      </c>
      <c r="I463" s="107"/>
      <c r="J463" s="1">
        <f t="shared" si="42"/>
        <v>1</v>
      </c>
      <c r="K463" s="8">
        <f t="shared" si="43"/>
        <v>0</v>
      </c>
      <c r="L463" s="8">
        <f t="shared" si="44"/>
        <v>0</v>
      </c>
      <c r="M463" s="7"/>
      <c r="N463" s="6">
        <f t="shared" si="45"/>
        <v>0</v>
      </c>
      <c r="U463" s="13">
        <f t="shared" si="46"/>
        <v>2.5</v>
      </c>
      <c r="V463" s="13">
        <f t="shared" si="47"/>
        <v>240</v>
      </c>
    </row>
    <row r="464" spans="1:22" ht="16.5" customHeight="1">
      <c r="A464" s="1">
        <v>463</v>
      </c>
      <c r="B464" s="127" t="s">
        <v>334</v>
      </c>
      <c r="C464" s="103" t="s">
        <v>95</v>
      </c>
      <c r="D464" s="100">
        <v>0.375</v>
      </c>
      <c r="E464" s="127" t="s">
        <v>335</v>
      </c>
      <c r="F464" s="110">
        <v>30</v>
      </c>
      <c r="G464" s="102">
        <v>3</v>
      </c>
      <c r="H464" s="106">
        <v>96</v>
      </c>
      <c r="I464" s="123"/>
      <c r="J464" s="1">
        <f t="shared" si="42"/>
        <v>2</v>
      </c>
      <c r="K464" s="8">
        <f t="shared" si="43"/>
        <v>0</v>
      </c>
      <c r="L464" s="8">
        <f t="shared" si="44"/>
        <v>0</v>
      </c>
      <c r="M464" s="7"/>
      <c r="N464" s="6">
        <f t="shared" si="45"/>
        <v>0</v>
      </c>
      <c r="U464" s="13">
        <f t="shared" si="46"/>
        <v>6</v>
      </c>
      <c r="V464" s="13">
        <f t="shared" si="47"/>
        <v>576</v>
      </c>
    </row>
    <row r="465" spans="1:22" ht="16.5" customHeight="1">
      <c r="A465" s="1">
        <v>464</v>
      </c>
      <c r="B465" s="128"/>
      <c r="C465" s="103" t="s">
        <v>93</v>
      </c>
      <c r="D465" s="100">
        <v>0.55902777777777779</v>
      </c>
      <c r="E465" s="128"/>
      <c r="F465" s="110">
        <v>14</v>
      </c>
      <c r="G465" s="102">
        <v>3</v>
      </c>
      <c r="H465" s="106">
        <v>96</v>
      </c>
      <c r="I465" s="130"/>
      <c r="J465" s="1">
        <f t="shared" si="42"/>
        <v>1</v>
      </c>
      <c r="K465" s="8">
        <f t="shared" si="43"/>
        <v>0</v>
      </c>
      <c r="L465" s="8">
        <f t="shared" si="44"/>
        <v>0</v>
      </c>
      <c r="M465" s="7"/>
      <c r="N465" s="6">
        <f t="shared" si="45"/>
        <v>0</v>
      </c>
      <c r="U465" s="13">
        <f t="shared" si="46"/>
        <v>3</v>
      </c>
      <c r="V465" s="13">
        <f t="shared" si="47"/>
        <v>288</v>
      </c>
    </row>
    <row r="466" spans="1:22" ht="16.5" customHeight="1">
      <c r="A466" s="1">
        <v>465</v>
      </c>
      <c r="B466" s="128"/>
      <c r="C466" s="103" t="s">
        <v>95</v>
      </c>
      <c r="D466" s="100">
        <v>0.63541666666666663</v>
      </c>
      <c r="E466" s="129"/>
      <c r="F466" s="110">
        <v>16</v>
      </c>
      <c r="G466" s="102">
        <v>3</v>
      </c>
      <c r="H466" s="106">
        <v>96</v>
      </c>
      <c r="I466" s="130"/>
      <c r="J466" s="1">
        <f t="shared" si="42"/>
        <v>1</v>
      </c>
      <c r="K466" s="8">
        <f t="shared" si="43"/>
        <v>0</v>
      </c>
      <c r="L466" s="8">
        <f t="shared" si="44"/>
        <v>0</v>
      </c>
      <c r="M466" s="7"/>
      <c r="N466" s="6">
        <f t="shared" si="45"/>
        <v>0</v>
      </c>
      <c r="U466" s="13">
        <f t="shared" si="46"/>
        <v>3</v>
      </c>
      <c r="V466" s="13">
        <f t="shared" si="47"/>
        <v>288</v>
      </c>
    </row>
    <row r="467" spans="1:22" ht="16.5" customHeight="1">
      <c r="A467" s="1">
        <v>466</v>
      </c>
      <c r="B467" s="128"/>
      <c r="C467" s="103" t="s">
        <v>95</v>
      </c>
      <c r="D467" s="100">
        <v>0.375</v>
      </c>
      <c r="E467" s="127" t="s">
        <v>336</v>
      </c>
      <c r="F467" s="110">
        <v>14</v>
      </c>
      <c r="G467" s="102">
        <v>3</v>
      </c>
      <c r="H467" s="106">
        <v>96</v>
      </c>
      <c r="I467" s="130"/>
      <c r="J467" s="1">
        <f t="shared" si="42"/>
        <v>1</v>
      </c>
      <c r="K467" s="8">
        <f t="shared" si="43"/>
        <v>0</v>
      </c>
      <c r="L467" s="8">
        <f t="shared" si="44"/>
        <v>0</v>
      </c>
      <c r="M467" s="7"/>
      <c r="N467" s="6">
        <f t="shared" si="45"/>
        <v>0</v>
      </c>
      <c r="U467" s="13">
        <f t="shared" si="46"/>
        <v>3</v>
      </c>
      <c r="V467" s="13">
        <f t="shared" si="47"/>
        <v>288</v>
      </c>
    </row>
    <row r="468" spans="1:22" ht="16.5" customHeight="1">
      <c r="A468" s="1">
        <v>467</v>
      </c>
      <c r="B468" s="128"/>
      <c r="C468" s="103" t="s">
        <v>93</v>
      </c>
      <c r="D468" s="100">
        <v>0.55902777777777779</v>
      </c>
      <c r="E468" s="128"/>
      <c r="F468" s="110">
        <v>10</v>
      </c>
      <c r="G468" s="102">
        <v>3</v>
      </c>
      <c r="H468" s="106">
        <v>96</v>
      </c>
      <c r="I468" s="130"/>
      <c r="J468" s="1">
        <f t="shared" si="42"/>
        <v>1</v>
      </c>
      <c r="K468" s="8">
        <f t="shared" si="43"/>
        <v>0</v>
      </c>
      <c r="L468" s="8">
        <f t="shared" si="44"/>
        <v>0</v>
      </c>
      <c r="M468" s="7"/>
      <c r="N468" s="6">
        <f t="shared" si="45"/>
        <v>0</v>
      </c>
      <c r="U468" s="13">
        <f t="shared" si="46"/>
        <v>3</v>
      </c>
      <c r="V468" s="13">
        <f t="shared" si="47"/>
        <v>288</v>
      </c>
    </row>
    <row r="469" spans="1:22" ht="16.5" customHeight="1">
      <c r="A469" s="1">
        <v>468</v>
      </c>
      <c r="B469" s="128"/>
      <c r="C469" s="103" t="s">
        <v>95</v>
      </c>
      <c r="D469" s="100">
        <v>0.63541666666666663</v>
      </c>
      <c r="E469" s="129"/>
      <c r="F469" s="110">
        <v>4</v>
      </c>
      <c r="G469" s="102">
        <v>3</v>
      </c>
      <c r="H469" s="106">
        <v>96</v>
      </c>
      <c r="I469" s="130"/>
      <c r="J469" s="1">
        <f t="shared" si="42"/>
        <v>1</v>
      </c>
      <c r="K469" s="8">
        <f t="shared" si="43"/>
        <v>0</v>
      </c>
      <c r="L469" s="8">
        <f t="shared" si="44"/>
        <v>0</v>
      </c>
      <c r="M469" s="7"/>
      <c r="N469" s="6">
        <f t="shared" si="45"/>
        <v>0</v>
      </c>
      <c r="U469" s="13">
        <f t="shared" si="46"/>
        <v>3</v>
      </c>
      <c r="V469" s="13">
        <f t="shared" si="47"/>
        <v>288</v>
      </c>
    </row>
    <row r="470" spans="1:22" ht="16.5" customHeight="1">
      <c r="A470" s="1">
        <v>469</v>
      </c>
      <c r="B470" s="112"/>
      <c r="C470" s="103" t="s">
        <v>95</v>
      </c>
      <c r="D470" s="100">
        <v>0.375</v>
      </c>
      <c r="E470" s="112"/>
      <c r="F470" s="110">
        <v>6</v>
      </c>
      <c r="G470" s="102">
        <v>2.5</v>
      </c>
      <c r="H470" s="106">
        <v>96</v>
      </c>
      <c r="I470" s="130"/>
      <c r="J470" s="1">
        <f t="shared" si="42"/>
        <v>1</v>
      </c>
      <c r="K470" s="8">
        <f t="shared" si="43"/>
        <v>0</v>
      </c>
      <c r="L470" s="8">
        <f t="shared" si="44"/>
        <v>0</v>
      </c>
      <c r="M470" s="7"/>
      <c r="N470" s="6">
        <f t="shared" si="45"/>
        <v>0</v>
      </c>
      <c r="U470" s="13">
        <f t="shared" si="46"/>
        <v>2.5</v>
      </c>
      <c r="V470" s="13">
        <f t="shared" si="47"/>
        <v>240</v>
      </c>
    </row>
    <row r="471" spans="1:22" ht="16.5" customHeight="1">
      <c r="A471" s="1">
        <v>470</v>
      </c>
      <c r="B471" s="112"/>
      <c r="C471" s="103" t="s">
        <v>93</v>
      </c>
      <c r="D471" s="100">
        <v>0.60416666666666663</v>
      </c>
      <c r="E471" s="112" t="s">
        <v>337</v>
      </c>
      <c r="F471" s="110">
        <v>6</v>
      </c>
      <c r="G471" s="102">
        <v>2.5</v>
      </c>
      <c r="H471" s="106">
        <v>96</v>
      </c>
      <c r="I471" s="130"/>
      <c r="J471" s="1">
        <f t="shared" si="42"/>
        <v>1</v>
      </c>
      <c r="K471" s="8">
        <f t="shared" si="43"/>
        <v>0</v>
      </c>
      <c r="L471" s="8">
        <f t="shared" si="44"/>
        <v>0</v>
      </c>
      <c r="M471" s="7"/>
      <c r="N471" s="6">
        <f t="shared" si="45"/>
        <v>0</v>
      </c>
      <c r="U471" s="13">
        <f t="shared" si="46"/>
        <v>2.5</v>
      </c>
      <c r="V471" s="13">
        <f t="shared" si="47"/>
        <v>240</v>
      </c>
    </row>
    <row r="472" spans="1:22" ht="16.5" customHeight="1">
      <c r="A472" s="1">
        <v>471</v>
      </c>
      <c r="B472" s="112"/>
      <c r="C472" s="103" t="s">
        <v>95</v>
      </c>
      <c r="D472" s="100">
        <v>0.375</v>
      </c>
      <c r="E472" s="120" t="s">
        <v>338</v>
      </c>
      <c r="F472" s="110">
        <v>2</v>
      </c>
      <c r="G472" s="102">
        <v>3</v>
      </c>
      <c r="H472" s="106">
        <v>96</v>
      </c>
      <c r="I472" s="121"/>
      <c r="J472" s="1">
        <f t="shared" si="42"/>
        <v>1</v>
      </c>
      <c r="K472" s="8">
        <f t="shared" si="43"/>
        <v>0</v>
      </c>
      <c r="L472" s="8">
        <f t="shared" si="44"/>
        <v>0</v>
      </c>
      <c r="M472" s="7"/>
      <c r="N472" s="6">
        <f t="shared" si="45"/>
        <v>0</v>
      </c>
      <c r="U472" s="13">
        <f t="shared" si="46"/>
        <v>3</v>
      </c>
      <c r="V472" s="13">
        <f t="shared" si="47"/>
        <v>288</v>
      </c>
    </row>
    <row r="473" spans="1:22" ht="16.5" customHeight="1">
      <c r="A473" s="1">
        <v>472</v>
      </c>
      <c r="B473" s="112"/>
      <c r="C473" s="103" t="s">
        <v>93</v>
      </c>
      <c r="D473" s="100">
        <v>0.55902777777777779</v>
      </c>
      <c r="E473" s="126"/>
      <c r="F473" s="110">
        <v>2</v>
      </c>
      <c r="G473" s="102">
        <v>3</v>
      </c>
      <c r="H473" s="106">
        <v>96</v>
      </c>
      <c r="I473" s="125"/>
      <c r="J473" s="1">
        <f t="shared" si="42"/>
        <v>1</v>
      </c>
      <c r="K473" s="8">
        <f t="shared" si="43"/>
        <v>0</v>
      </c>
      <c r="L473" s="8">
        <f t="shared" si="44"/>
        <v>0</v>
      </c>
      <c r="M473" s="7"/>
      <c r="N473" s="6">
        <f t="shared" si="45"/>
        <v>0</v>
      </c>
      <c r="U473" s="13">
        <f t="shared" si="46"/>
        <v>3</v>
      </c>
      <c r="V473" s="13">
        <f t="shared" si="47"/>
        <v>288</v>
      </c>
    </row>
    <row r="474" spans="1:22" ht="16.5" customHeight="1">
      <c r="A474" s="1">
        <v>473</v>
      </c>
      <c r="B474" s="127" t="s">
        <v>339</v>
      </c>
      <c r="C474" s="103" t="s">
        <v>93</v>
      </c>
      <c r="D474" s="100">
        <v>0.35416666666666669</v>
      </c>
      <c r="E474" s="127" t="s">
        <v>340</v>
      </c>
      <c r="F474" s="110">
        <v>10</v>
      </c>
      <c r="G474" s="102">
        <v>3.9</v>
      </c>
      <c r="H474" s="106">
        <v>96</v>
      </c>
      <c r="I474" s="131" t="s">
        <v>132</v>
      </c>
      <c r="J474" s="1">
        <f t="shared" si="42"/>
        <v>1</v>
      </c>
      <c r="K474" s="8">
        <f t="shared" si="43"/>
        <v>0</v>
      </c>
      <c r="L474" s="8">
        <f t="shared" si="44"/>
        <v>0</v>
      </c>
      <c r="M474" s="7"/>
      <c r="N474" s="6">
        <f t="shared" si="45"/>
        <v>0</v>
      </c>
      <c r="U474" s="13">
        <f t="shared" si="46"/>
        <v>3.9</v>
      </c>
      <c r="V474" s="13">
        <f t="shared" si="47"/>
        <v>374.4</v>
      </c>
    </row>
    <row r="475" spans="1:22" ht="16.5" customHeight="1">
      <c r="A475" s="1">
        <v>474</v>
      </c>
      <c r="B475" s="128"/>
      <c r="C475" s="103" t="s">
        <v>95</v>
      </c>
      <c r="D475" s="100">
        <v>0.50347222222222221</v>
      </c>
      <c r="E475" s="128"/>
      <c r="F475" s="110">
        <v>5</v>
      </c>
      <c r="G475" s="102">
        <v>3.9</v>
      </c>
      <c r="H475" s="106">
        <v>96</v>
      </c>
      <c r="I475" s="132"/>
      <c r="J475" s="1">
        <f t="shared" si="42"/>
        <v>1</v>
      </c>
      <c r="K475" s="8">
        <f t="shared" si="43"/>
        <v>0</v>
      </c>
      <c r="L475" s="8">
        <f t="shared" si="44"/>
        <v>0</v>
      </c>
      <c r="M475" s="7"/>
      <c r="N475" s="6">
        <f t="shared" si="45"/>
        <v>0</v>
      </c>
      <c r="U475" s="13">
        <f t="shared" si="46"/>
        <v>3.9</v>
      </c>
      <c r="V475" s="13">
        <f t="shared" si="47"/>
        <v>374.4</v>
      </c>
    </row>
    <row r="476" spans="1:22" ht="16.5" customHeight="1">
      <c r="A476" s="1">
        <v>475</v>
      </c>
      <c r="B476" s="128"/>
      <c r="C476" s="103" t="s">
        <v>95</v>
      </c>
      <c r="D476" s="100">
        <v>0.59375</v>
      </c>
      <c r="E476" s="129"/>
      <c r="F476" s="110">
        <v>5</v>
      </c>
      <c r="G476" s="102">
        <v>3.9</v>
      </c>
      <c r="H476" s="106">
        <v>96</v>
      </c>
      <c r="I476" s="133"/>
      <c r="J476" s="1">
        <f t="shared" si="42"/>
        <v>1</v>
      </c>
      <c r="K476" s="8">
        <f t="shared" si="43"/>
        <v>0</v>
      </c>
      <c r="L476" s="8">
        <f t="shared" si="44"/>
        <v>0</v>
      </c>
      <c r="M476" s="7"/>
      <c r="N476" s="6">
        <f t="shared" si="45"/>
        <v>0</v>
      </c>
      <c r="U476" s="13">
        <f t="shared" si="46"/>
        <v>3.9</v>
      </c>
      <c r="V476" s="13">
        <f t="shared" si="47"/>
        <v>374.4</v>
      </c>
    </row>
    <row r="477" spans="1:22" ht="16.5" customHeight="1">
      <c r="A477" s="1">
        <v>476</v>
      </c>
      <c r="B477" s="128"/>
      <c r="C477" s="103" t="s">
        <v>93</v>
      </c>
      <c r="D477" s="100">
        <v>0.34375</v>
      </c>
      <c r="E477" s="127" t="s">
        <v>341</v>
      </c>
      <c r="F477" s="110">
        <v>8</v>
      </c>
      <c r="G477" s="102">
        <v>3.6</v>
      </c>
      <c r="H477" s="106">
        <v>96</v>
      </c>
      <c r="I477" s="107"/>
      <c r="J477" s="1">
        <f t="shared" si="42"/>
        <v>1</v>
      </c>
      <c r="K477" s="8">
        <f t="shared" si="43"/>
        <v>0</v>
      </c>
      <c r="L477" s="8">
        <f t="shared" si="44"/>
        <v>0</v>
      </c>
      <c r="M477" s="7"/>
      <c r="N477" s="6">
        <f t="shared" si="45"/>
        <v>0</v>
      </c>
      <c r="U477" s="13">
        <f t="shared" si="46"/>
        <v>3.6</v>
      </c>
      <c r="V477" s="13">
        <f t="shared" si="47"/>
        <v>345.6</v>
      </c>
    </row>
    <row r="478" spans="1:22" ht="16.5" customHeight="1">
      <c r="A478" s="1">
        <v>477</v>
      </c>
      <c r="B478" s="128"/>
      <c r="C478" s="103" t="s">
        <v>95</v>
      </c>
      <c r="D478" s="100">
        <v>0.63541666666666663</v>
      </c>
      <c r="E478" s="129"/>
      <c r="F478" s="110">
        <v>8</v>
      </c>
      <c r="G478" s="102">
        <v>3.6</v>
      </c>
      <c r="H478" s="106">
        <v>96</v>
      </c>
      <c r="I478" s="107"/>
      <c r="J478" s="1">
        <f t="shared" si="42"/>
        <v>1</v>
      </c>
      <c r="K478" s="8">
        <f t="shared" si="43"/>
        <v>0</v>
      </c>
      <c r="L478" s="8">
        <f t="shared" si="44"/>
        <v>0</v>
      </c>
      <c r="M478" s="7"/>
      <c r="N478" s="6">
        <f t="shared" si="45"/>
        <v>0</v>
      </c>
      <c r="U478" s="13">
        <f t="shared" si="46"/>
        <v>3.6</v>
      </c>
      <c r="V478" s="13">
        <f t="shared" si="47"/>
        <v>345.6</v>
      </c>
    </row>
    <row r="479" spans="1:22" ht="16.5" customHeight="1">
      <c r="A479" s="1">
        <v>478</v>
      </c>
      <c r="B479" s="128"/>
      <c r="C479" s="103" t="s">
        <v>93</v>
      </c>
      <c r="D479" s="100">
        <v>0.375</v>
      </c>
      <c r="E479" s="127" t="s">
        <v>342</v>
      </c>
      <c r="F479" s="110">
        <v>12</v>
      </c>
      <c r="G479" s="102">
        <v>3.9</v>
      </c>
      <c r="H479" s="106">
        <v>96</v>
      </c>
      <c r="I479" s="107"/>
      <c r="J479" s="1">
        <f t="shared" si="42"/>
        <v>1</v>
      </c>
      <c r="K479" s="8">
        <f t="shared" si="43"/>
        <v>0</v>
      </c>
      <c r="L479" s="8">
        <f t="shared" si="44"/>
        <v>0</v>
      </c>
      <c r="M479" s="7"/>
      <c r="N479" s="6">
        <f t="shared" si="45"/>
        <v>0</v>
      </c>
      <c r="U479" s="13">
        <f t="shared" si="46"/>
        <v>3.9</v>
      </c>
      <c r="V479" s="13">
        <f t="shared" si="47"/>
        <v>374.4</v>
      </c>
    </row>
    <row r="480" spans="1:22" ht="16.5" customHeight="1">
      <c r="A480" s="1">
        <v>479</v>
      </c>
      <c r="B480" s="128"/>
      <c r="C480" s="103" t="s">
        <v>95</v>
      </c>
      <c r="D480" s="100">
        <v>0.59375</v>
      </c>
      <c r="E480" s="129"/>
      <c r="F480" s="110">
        <v>12</v>
      </c>
      <c r="G480" s="102">
        <v>3.9</v>
      </c>
      <c r="H480" s="106">
        <v>96</v>
      </c>
      <c r="I480" s="107"/>
      <c r="J480" s="1">
        <f t="shared" si="42"/>
        <v>1</v>
      </c>
      <c r="K480" s="8">
        <f t="shared" si="43"/>
        <v>0</v>
      </c>
      <c r="L480" s="8">
        <f t="shared" si="44"/>
        <v>0</v>
      </c>
      <c r="M480" s="7"/>
      <c r="N480" s="6">
        <f t="shared" si="45"/>
        <v>0</v>
      </c>
      <c r="U480" s="13">
        <f t="shared" si="46"/>
        <v>3.9</v>
      </c>
      <c r="V480" s="13">
        <f t="shared" si="47"/>
        <v>374.4</v>
      </c>
    </row>
    <row r="481" spans="1:22" ht="16.5" customHeight="1">
      <c r="A481" s="1">
        <v>480</v>
      </c>
      <c r="B481" s="128"/>
      <c r="C481" s="103" t="s">
        <v>93</v>
      </c>
      <c r="D481" s="100">
        <v>0.375</v>
      </c>
      <c r="E481" s="127" t="s">
        <v>343</v>
      </c>
      <c r="F481" s="110">
        <v>19</v>
      </c>
      <c r="G481" s="102">
        <v>5</v>
      </c>
      <c r="H481" s="106">
        <v>96</v>
      </c>
      <c r="I481" s="131" t="s">
        <v>132</v>
      </c>
      <c r="J481" s="1">
        <f t="shared" si="42"/>
        <v>1</v>
      </c>
      <c r="K481" s="8">
        <f t="shared" si="43"/>
        <v>0</v>
      </c>
      <c r="L481" s="8">
        <f t="shared" si="44"/>
        <v>0</v>
      </c>
      <c r="M481" s="7"/>
      <c r="N481" s="6">
        <f t="shared" si="45"/>
        <v>0</v>
      </c>
      <c r="U481" s="13">
        <f t="shared" si="46"/>
        <v>5</v>
      </c>
      <c r="V481" s="13">
        <f t="shared" si="47"/>
        <v>480</v>
      </c>
    </row>
    <row r="482" spans="1:22" ht="16.5" customHeight="1">
      <c r="A482" s="1">
        <v>481</v>
      </c>
      <c r="B482" s="128"/>
      <c r="C482" s="103" t="s">
        <v>95</v>
      </c>
      <c r="D482" s="100">
        <v>0.52430555555555558</v>
      </c>
      <c r="E482" s="128"/>
      <c r="F482" s="110">
        <v>9</v>
      </c>
      <c r="G482" s="102">
        <v>5</v>
      </c>
      <c r="H482" s="106">
        <v>96</v>
      </c>
      <c r="I482" s="132"/>
      <c r="J482" s="1">
        <f t="shared" si="42"/>
        <v>1</v>
      </c>
      <c r="K482" s="8">
        <f t="shared" si="43"/>
        <v>0</v>
      </c>
      <c r="L482" s="8">
        <f t="shared" si="44"/>
        <v>0</v>
      </c>
      <c r="M482" s="7"/>
      <c r="N482" s="6">
        <f t="shared" si="45"/>
        <v>0</v>
      </c>
      <c r="U482" s="13">
        <f t="shared" si="46"/>
        <v>5</v>
      </c>
      <c r="V482" s="13">
        <f t="shared" si="47"/>
        <v>480</v>
      </c>
    </row>
    <row r="483" spans="1:22" ht="16.5" customHeight="1">
      <c r="A483" s="1">
        <v>482</v>
      </c>
      <c r="B483" s="128"/>
      <c r="C483" s="103" t="s">
        <v>95</v>
      </c>
      <c r="D483" s="100">
        <v>0.62847222222222221</v>
      </c>
      <c r="E483" s="129"/>
      <c r="F483" s="110">
        <v>10</v>
      </c>
      <c r="G483" s="102">
        <v>5</v>
      </c>
      <c r="H483" s="106">
        <v>96</v>
      </c>
      <c r="I483" s="133"/>
      <c r="J483" s="1">
        <f t="shared" si="42"/>
        <v>1</v>
      </c>
      <c r="K483" s="8">
        <f t="shared" si="43"/>
        <v>0</v>
      </c>
      <c r="L483" s="8">
        <f t="shared" si="44"/>
        <v>0</v>
      </c>
      <c r="M483" s="7"/>
      <c r="N483" s="6">
        <f t="shared" si="45"/>
        <v>0</v>
      </c>
      <c r="U483" s="13">
        <f t="shared" si="46"/>
        <v>5</v>
      </c>
      <c r="V483" s="13">
        <f t="shared" si="47"/>
        <v>480</v>
      </c>
    </row>
    <row r="484" spans="1:22" ht="16.5" customHeight="1">
      <c r="A484" s="1">
        <v>483</v>
      </c>
      <c r="B484" s="128"/>
      <c r="C484" s="103" t="s">
        <v>93</v>
      </c>
      <c r="D484" s="100">
        <v>0.3576388888888889</v>
      </c>
      <c r="E484" s="127" t="s">
        <v>344</v>
      </c>
      <c r="F484" s="110">
        <v>19</v>
      </c>
      <c r="G484" s="102">
        <v>4.3</v>
      </c>
      <c r="H484" s="106">
        <v>96</v>
      </c>
      <c r="I484" s="131" t="s">
        <v>345</v>
      </c>
      <c r="J484" s="1">
        <f t="shared" si="42"/>
        <v>1</v>
      </c>
      <c r="K484" s="8">
        <f t="shared" si="43"/>
        <v>0</v>
      </c>
      <c r="L484" s="8">
        <f t="shared" si="44"/>
        <v>0</v>
      </c>
      <c r="M484" s="7"/>
      <c r="N484" s="6">
        <f t="shared" si="45"/>
        <v>0</v>
      </c>
      <c r="U484" s="13">
        <f t="shared" si="46"/>
        <v>4.3</v>
      </c>
      <c r="V484" s="13">
        <f t="shared" si="47"/>
        <v>412.79999999999995</v>
      </c>
    </row>
    <row r="485" spans="1:22" ht="16.5" customHeight="1">
      <c r="A485" s="1">
        <v>484</v>
      </c>
      <c r="B485" s="128"/>
      <c r="C485" s="103" t="s">
        <v>95</v>
      </c>
      <c r="D485" s="100">
        <v>0.50347222222222221</v>
      </c>
      <c r="E485" s="128"/>
      <c r="F485" s="110">
        <v>9</v>
      </c>
      <c r="G485" s="102">
        <v>4.3</v>
      </c>
      <c r="H485" s="106">
        <v>96</v>
      </c>
      <c r="I485" s="132"/>
      <c r="J485" s="1">
        <f t="shared" si="42"/>
        <v>1</v>
      </c>
      <c r="K485" s="8">
        <f t="shared" si="43"/>
        <v>0</v>
      </c>
      <c r="L485" s="8">
        <f t="shared" si="44"/>
        <v>0</v>
      </c>
      <c r="M485" s="7"/>
      <c r="N485" s="6">
        <f t="shared" si="45"/>
        <v>0</v>
      </c>
      <c r="U485" s="13">
        <f t="shared" si="46"/>
        <v>4.3</v>
      </c>
      <c r="V485" s="13">
        <f t="shared" si="47"/>
        <v>412.79999999999995</v>
      </c>
    </row>
    <row r="486" spans="1:22" ht="16.5" customHeight="1">
      <c r="A486" s="1">
        <v>485</v>
      </c>
      <c r="B486" s="129"/>
      <c r="C486" s="103" t="s">
        <v>95</v>
      </c>
      <c r="D486" s="100">
        <v>0.60763888888888895</v>
      </c>
      <c r="E486" s="129"/>
      <c r="F486" s="101">
        <v>10</v>
      </c>
      <c r="G486" s="102">
        <v>4.3</v>
      </c>
      <c r="H486" s="106">
        <v>96</v>
      </c>
      <c r="I486" s="133"/>
      <c r="J486" s="1">
        <f t="shared" si="42"/>
        <v>1</v>
      </c>
      <c r="K486" s="8">
        <f t="shared" si="43"/>
        <v>0</v>
      </c>
      <c r="L486" s="8">
        <f t="shared" si="44"/>
        <v>0</v>
      </c>
      <c r="M486" s="7"/>
      <c r="N486" s="6">
        <f t="shared" si="45"/>
        <v>0</v>
      </c>
      <c r="U486" s="13">
        <f t="shared" si="46"/>
        <v>4.3</v>
      </c>
      <c r="V486" s="13">
        <f t="shared" si="47"/>
        <v>412.79999999999995</v>
      </c>
    </row>
    <row r="487" spans="1:22" ht="16.5" customHeight="1">
      <c r="A487" s="1">
        <v>486</v>
      </c>
      <c r="B487" s="127" t="s">
        <v>346</v>
      </c>
      <c r="C487" s="103" t="s">
        <v>93</v>
      </c>
      <c r="D487" s="100">
        <v>0.36805555555555558</v>
      </c>
      <c r="E487" s="127" t="s">
        <v>347</v>
      </c>
      <c r="F487" s="109">
        <v>12</v>
      </c>
      <c r="G487" s="105">
        <v>4</v>
      </c>
      <c r="H487" s="106">
        <v>96</v>
      </c>
      <c r="I487" s="107"/>
      <c r="J487" s="1">
        <f t="shared" si="42"/>
        <v>1</v>
      </c>
      <c r="K487" s="8">
        <f t="shared" si="43"/>
        <v>0</v>
      </c>
      <c r="L487" s="8">
        <f t="shared" si="44"/>
        <v>0</v>
      </c>
      <c r="M487" s="7"/>
      <c r="N487" s="6">
        <f t="shared" si="45"/>
        <v>0</v>
      </c>
      <c r="U487" s="13">
        <f t="shared" si="46"/>
        <v>4</v>
      </c>
      <c r="V487" s="13">
        <f t="shared" si="47"/>
        <v>384</v>
      </c>
    </row>
    <row r="488" spans="1:22" ht="16.5" customHeight="1">
      <c r="A488" s="1">
        <v>487</v>
      </c>
      <c r="B488" s="128"/>
      <c r="C488" s="103" t="s">
        <v>95</v>
      </c>
      <c r="D488" s="100">
        <v>0.52083333333333337</v>
      </c>
      <c r="E488" s="128"/>
      <c r="F488" s="109">
        <v>12</v>
      </c>
      <c r="G488" s="105">
        <v>4</v>
      </c>
      <c r="H488" s="106">
        <v>96</v>
      </c>
      <c r="I488" s="107"/>
      <c r="J488" s="1">
        <f t="shared" si="42"/>
        <v>1</v>
      </c>
      <c r="K488" s="8">
        <f t="shared" si="43"/>
        <v>0</v>
      </c>
      <c r="L488" s="8">
        <f t="shared" si="44"/>
        <v>0</v>
      </c>
      <c r="M488" s="7"/>
      <c r="N488" s="6">
        <f t="shared" si="45"/>
        <v>0</v>
      </c>
      <c r="U488" s="13">
        <f t="shared" si="46"/>
        <v>4</v>
      </c>
      <c r="V488" s="13">
        <f t="shared" si="47"/>
        <v>384</v>
      </c>
    </row>
    <row r="489" spans="1:22" ht="16.5" customHeight="1">
      <c r="A489" s="1">
        <v>488</v>
      </c>
      <c r="B489" s="128"/>
      <c r="C489" s="103" t="s">
        <v>95</v>
      </c>
      <c r="D489" s="100">
        <v>0.53472222222222221</v>
      </c>
      <c r="E489" s="128"/>
      <c r="F489" s="109">
        <v>9</v>
      </c>
      <c r="G489" s="105">
        <v>4</v>
      </c>
      <c r="H489" s="106">
        <v>96</v>
      </c>
      <c r="I489" s="107"/>
      <c r="J489" s="1">
        <f t="shared" si="42"/>
        <v>1</v>
      </c>
      <c r="K489" s="8">
        <f t="shared" si="43"/>
        <v>0</v>
      </c>
      <c r="L489" s="8">
        <f t="shared" si="44"/>
        <v>0</v>
      </c>
      <c r="M489" s="7"/>
      <c r="N489" s="6">
        <f t="shared" si="45"/>
        <v>0</v>
      </c>
      <c r="U489" s="13">
        <f t="shared" si="46"/>
        <v>4</v>
      </c>
      <c r="V489" s="13">
        <f t="shared" si="47"/>
        <v>384</v>
      </c>
    </row>
    <row r="490" spans="1:22" ht="16.5" customHeight="1">
      <c r="A490" s="1">
        <v>489</v>
      </c>
      <c r="B490" s="129"/>
      <c r="C490" s="103" t="s">
        <v>95</v>
      </c>
      <c r="D490" s="100">
        <v>0.72916666666666663</v>
      </c>
      <c r="E490" s="129"/>
      <c r="F490" s="109">
        <v>9</v>
      </c>
      <c r="G490" s="105">
        <v>4</v>
      </c>
      <c r="H490" s="106">
        <v>96</v>
      </c>
      <c r="I490" s="107"/>
      <c r="J490" s="1">
        <f t="shared" si="42"/>
        <v>1</v>
      </c>
      <c r="K490" s="8">
        <f t="shared" si="43"/>
        <v>0</v>
      </c>
      <c r="L490" s="8">
        <f t="shared" si="44"/>
        <v>0</v>
      </c>
      <c r="M490" s="7"/>
      <c r="N490" s="6">
        <f t="shared" si="45"/>
        <v>0</v>
      </c>
      <c r="U490" s="13">
        <f t="shared" si="46"/>
        <v>4</v>
      </c>
      <c r="V490" s="13">
        <f t="shared" si="47"/>
        <v>384</v>
      </c>
    </row>
    <row r="491" spans="1:22" ht="16.5" customHeight="1">
      <c r="A491" s="1">
        <v>490</v>
      </c>
      <c r="B491" s="127" t="s">
        <v>348</v>
      </c>
      <c r="C491" s="103" t="s">
        <v>93</v>
      </c>
      <c r="D491" s="100">
        <v>0.35416666666666669</v>
      </c>
      <c r="E491" s="127" t="s">
        <v>349</v>
      </c>
      <c r="F491" s="109">
        <v>9</v>
      </c>
      <c r="G491" s="105">
        <v>4</v>
      </c>
      <c r="H491" s="106">
        <v>96</v>
      </c>
      <c r="I491" s="107"/>
      <c r="J491" s="1">
        <f t="shared" si="42"/>
        <v>1</v>
      </c>
      <c r="K491" s="8">
        <f t="shared" si="43"/>
        <v>0</v>
      </c>
      <c r="L491" s="8">
        <f t="shared" si="44"/>
        <v>0</v>
      </c>
      <c r="M491" s="7"/>
      <c r="N491" s="6">
        <f t="shared" si="45"/>
        <v>0</v>
      </c>
      <c r="U491" s="13">
        <f t="shared" si="46"/>
        <v>4</v>
      </c>
      <c r="V491" s="13">
        <f t="shared" si="47"/>
        <v>384</v>
      </c>
    </row>
    <row r="492" spans="1:22" ht="16.5" customHeight="1">
      <c r="A492" s="1">
        <v>491</v>
      </c>
      <c r="B492" s="128"/>
      <c r="C492" s="103" t="s">
        <v>95</v>
      </c>
      <c r="D492" s="100">
        <v>0.45833333333333331</v>
      </c>
      <c r="E492" s="128"/>
      <c r="F492" s="109">
        <v>4</v>
      </c>
      <c r="G492" s="105">
        <v>4</v>
      </c>
      <c r="H492" s="106">
        <v>96</v>
      </c>
      <c r="I492" s="107"/>
      <c r="J492" s="1">
        <f t="shared" si="42"/>
        <v>1</v>
      </c>
      <c r="K492" s="8">
        <f t="shared" si="43"/>
        <v>0</v>
      </c>
      <c r="L492" s="8">
        <f t="shared" si="44"/>
        <v>0</v>
      </c>
      <c r="M492" s="7"/>
      <c r="N492" s="6">
        <f t="shared" si="45"/>
        <v>0</v>
      </c>
      <c r="U492" s="13">
        <f t="shared" si="46"/>
        <v>4</v>
      </c>
      <c r="V492" s="13">
        <f t="shared" si="47"/>
        <v>384</v>
      </c>
    </row>
    <row r="493" spans="1:22" ht="16.5" customHeight="1">
      <c r="A493" s="1">
        <v>492</v>
      </c>
      <c r="B493" s="128"/>
      <c r="C493" s="103" t="s">
        <v>95</v>
      </c>
      <c r="D493" s="100">
        <v>0.51388888888888895</v>
      </c>
      <c r="E493" s="128"/>
      <c r="F493" s="109">
        <v>5</v>
      </c>
      <c r="G493" s="105">
        <v>4</v>
      </c>
      <c r="H493" s="106">
        <v>96</v>
      </c>
      <c r="I493" s="107"/>
      <c r="J493" s="1">
        <f t="shared" si="42"/>
        <v>1</v>
      </c>
      <c r="K493" s="8">
        <f t="shared" si="43"/>
        <v>0</v>
      </c>
      <c r="L493" s="8">
        <f t="shared" si="44"/>
        <v>0</v>
      </c>
      <c r="M493" s="7"/>
      <c r="N493" s="6">
        <f t="shared" si="45"/>
        <v>0</v>
      </c>
      <c r="U493" s="13">
        <f t="shared" si="46"/>
        <v>4</v>
      </c>
      <c r="V493" s="13">
        <f t="shared" si="47"/>
        <v>384</v>
      </c>
    </row>
    <row r="494" spans="1:22" ht="16.5" customHeight="1">
      <c r="A494" s="1">
        <v>493</v>
      </c>
      <c r="B494" s="128"/>
      <c r="C494" s="103" t="s">
        <v>93</v>
      </c>
      <c r="D494" s="100">
        <v>0.54166666666666663</v>
      </c>
      <c r="E494" s="128"/>
      <c r="F494" s="109">
        <v>14</v>
      </c>
      <c r="G494" s="105">
        <v>4</v>
      </c>
      <c r="H494" s="106">
        <v>96</v>
      </c>
      <c r="I494" s="107"/>
      <c r="J494" s="1">
        <f t="shared" si="42"/>
        <v>1</v>
      </c>
      <c r="K494" s="8">
        <f t="shared" si="43"/>
        <v>0</v>
      </c>
      <c r="L494" s="8">
        <f t="shared" si="44"/>
        <v>0</v>
      </c>
      <c r="M494" s="7"/>
      <c r="N494" s="6">
        <f t="shared" si="45"/>
        <v>0</v>
      </c>
      <c r="U494" s="13">
        <f t="shared" si="46"/>
        <v>4</v>
      </c>
      <c r="V494" s="13">
        <f t="shared" si="47"/>
        <v>384</v>
      </c>
    </row>
    <row r="495" spans="1:22" ht="16.5" customHeight="1">
      <c r="A495" s="1">
        <v>494</v>
      </c>
      <c r="B495" s="128"/>
      <c r="C495" s="103" t="s">
        <v>95</v>
      </c>
      <c r="D495" s="100">
        <v>0.64583333333333337</v>
      </c>
      <c r="E495" s="128"/>
      <c r="F495" s="109">
        <v>8</v>
      </c>
      <c r="G495" s="105">
        <v>4</v>
      </c>
      <c r="H495" s="106">
        <v>96</v>
      </c>
      <c r="I495" s="107"/>
      <c r="J495" s="1">
        <f t="shared" si="42"/>
        <v>1</v>
      </c>
      <c r="K495" s="8">
        <f t="shared" si="43"/>
        <v>0</v>
      </c>
      <c r="L495" s="8">
        <f t="shared" si="44"/>
        <v>0</v>
      </c>
      <c r="M495" s="7"/>
      <c r="N495" s="6">
        <f t="shared" si="45"/>
        <v>0</v>
      </c>
      <c r="U495" s="13">
        <f t="shared" si="46"/>
        <v>4</v>
      </c>
      <c r="V495" s="13">
        <f t="shared" si="47"/>
        <v>384</v>
      </c>
    </row>
    <row r="496" spans="1:22" ht="16.5" customHeight="1">
      <c r="A496" s="1">
        <v>495</v>
      </c>
      <c r="B496" s="128"/>
      <c r="C496" s="103" t="s">
        <v>95</v>
      </c>
      <c r="D496" s="100">
        <v>0.70138888888888884</v>
      </c>
      <c r="E496" s="126"/>
      <c r="F496" s="109">
        <v>6</v>
      </c>
      <c r="G496" s="105">
        <v>4</v>
      </c>
      <c r="H496" s="106">
        <v>96</v>
      </c>
      <c r="I496" s="107"/>
      <c r="J496" s="1">
        <f t="shared" si="42"/>
        <v>1</v>
      </c>
      <c r="K496" s="8">
        <f t="shared" si="43"/>
        <v>0</v>
      </c>
      <c r="L496" s="8">
        <f t="shared" si="44"/>
        <v>0</v>
      </c>
      <c r="M496" s="7"/>
      <c r="N496" s="6">
        <f t="shared" si="45"/>
        <v>0</v>
      </c>
      <c r="U496" s="13">
        <f t="shared" si="46"/>
        <v>4</v>
      </c>
      <c r="V496" s="13">
        <f t="shared" si="47"/>
        <v>384</v>
      </c>
    </row>
    <row r="497" spans="1:22" ht="16.5" customHeight="1">
      <c r="A497" s="1">
        <v>496</v>
      </c>
      <c r="B497" s="128"/>
      <c r="C497" s="103" t="s">
        <v>93</v>
      </c>
      <c r="D497" s="100">
        <v>0.35416666666666669</v>
      </c>
      <c r="E497" s="127" t="s">
        <v>350</v>
      </c>
      <c r="F497" s="109">
        <v>18</v>
      </c>
      <c r="G497" s="111">
        <v>6</v>
      </c>
      <c r="H497" s="106">
        <v>96</v>
      </c>
      <c r="I497" s="107"/>
      <c r="J497" s="1">
        <f t="shared" si="42"/>
        <v>1</v>
      </c>
      <c r="K497" s="8">
        <f t="shared" si="43"/>
        <v>0</v>
      </c>
      <c r="L497" s="8">
        <f t="shared" si="44"/>
        <v>0</v>
      </c>
      <c r="M497" s="7"/>
      <c r="N497" s="6">
        <f t="shared" si="45"/>
        <v>0</v>
      </c>
      <c r="U497" s="13">
        <f t="shared" si="46"/>
        <v>6</v>
      </c>
      <c r="V497" s="13">
        <f t="shared" si="47"/>
        <v>576</v>
      </c>
    </row>
    <row r="498" spans="1:22" ht="16.5" customHeight="1">
      <c r="A498" s="1">
        <v>497</v>
      </c>
      <c r="B498" s="128"/>
      <c r="C498" s="103" t="s">
        <v>95</v>
      </c>
      <c r="D498" s="100">
        <v>0.45833333333333331</v>
      </c>
      <c r="E498" s="128"/>
      <c r="F498" s="109">
        <v>11</v>
      </c>
      <c r="G498" s="111">
        <v>6</v>
      </c>
      <c r="H498" s="106">
        <v>96</v>
      </c>
      <c r="I498" s="107"/>
      <c r="J498" s="1">
        <f t="shared" si="42"/>
        <v>1</v>
      </c>
      <c r="K498" s="8">
        <f t="shared" si="43"/>
        <v>0</v>
      </c>
      <c r="L498" s="8">
        <f t="shared" si="44"/>
        <v>0</v>
      </c>
      <c r="M498" s="7"/>
      <c r="N498" s="6">
        <f t="shared" si="45"/>
        <v>0</v>
      </c>
      <c r="U498" s="13">
        <f t="shared" si="46"/>
        <v>6</v>
      </c>
      <c r="V498" s="13">
        <f t="shared" si="47"/>
        <v>576</v>
      </c>
    </row>
    <row r="499" spans="1:22" ht="16.5" customHeight="1">
      <c r="A499" s="1">
        <v>498</v>
      </c>
      <c r="B499" s="128"/>
      <c r="C499" s="103" t="s">
        <v>95</v>
      </c>
      <c r="D499" s="100">
        <v>0.51388888888888895</v>
      </c>
      <c r="E499" s="128"/>
      <c r="F499" s="109">
        <v>7</v>
      </c>
      <c r="G499" s="111">
        <v>6</v>
      </c>
      <c r="H499" s="106">
        <v>96</v>
      </c>
      <c r="I499" s="107"/>
      <c r="J499" s="1">
        <f t="shared" si="42"/>
        <v>1</v>
      </c>
      <c r="K499" s="8">
        <f t="shared" si="43"/>
        <v>0</v>
      </c>
      <c r="L499" s="8">
        <f t="shared" si="44"/>
        <v>0</v>
      </c>
      <c r="M499" s="7"/>
      <c r="N499" s="6">
        <f t="shared" si="45"/>
        <v>0</v>
      </c>
      <c r="U499" s="13">
        <f t="shared" si="46"/>
        <v>6</v>
      </c>
      <c r="V499" s="13">
        <f t="shared" si="47"/>
        <v>576</v>
      </c>
    </row>
    <row r="500" spans="1:22" ht="16.5" customHeight="1">
      <c r="A500" s="1">
        <v>499</v>
      </c>
      <c r="B500" s="128"/>
      <c r="C500" s="103" t="s">
        <v>93</v>
      </c>
      <c r="D500" s="100">
        <v>0.54166666666666663</v>
      </c>
      <c r="E500" s="128"/>
      <c r="F500" s="109">
        <v>20</v>
      </c>
      <c r="G500" s="111">
        <v>6</v>
      </c>
      <c r="H500" s="106">
        <v>96</v>
      </c>
      <c r="I500" s="107"/>
      <c r="J500" s="1">
        <f t="shared" si="42"/>
        <v>1</v>
      </c>
      <c r="K500" s="8">
        <f t="shared" si="43"/>
        <v>0</v>
      </c>
      <c r="L500" s="8">
        <f t="shared" si="44"/>
        <v>0</v>
      </c>
      <c r="M500" s="7"/>
      <c r="N500" s="6">
        <f t="shared" si="45"/>
        <v>0</v>
      </c>
      <c r="U500" s="13">
        <f t="shared" si="46"/>
        <v>6</v>
      </c>
      <c r="V500" s="13">
        <f t="shared" si="47"/>
        <v>576</v>
      </c>
    </row>
    <row r="501" spans="1:22" ht="16.5" customHeight="1">
      <c r="A501" s="1">
        <v>500</v>
      </c>
      <c r="B501" s="128"/>
      <c r="C501" s="103" t="s">
        <v>95</v>
      </c>
      <c r="D501" s="100">
        <v>0.64583333333333337</v>
      </c>
      <c r="E501" s="128"/>
      <c r="F501" s="109">
        <v>11</v>
      </c>
      <c r="G501" s="111">
        <v>6</v>
      </c>
      <c r="H501" s="106">
        <v>96</v>
      </c>
      <c r="I501" s="107"/>
      <c r="J501" s="1">
        <f t="shared" si="42"/>
        <v>1</v>
      </c>
      <c r="K501" s="8">
        <f t="shared" si="43"/>
        <v>0</v>
      </c>
      <c r="L501" s="8">
        <f t="shared" si="44"/>
        <v>0</v>
      </c>
      <c r="M501" s="7"/>
      <c r="N501" s="6">
        <f t="shared" si="45"/>
        <v>0</v>
      </c>
      <c r="U501" s="13">
        <f t="shared" si="46"/>
        <v>6</v>
      </c>
      <c r="V501" s="13">
        <f t="shared" si="47"/>
        <v>576</v>
      </c>
    </row>
    <row r="502" spans="1:22" ht="16.5" customHeight="1">
      <c r="A502" s="1">
        <v>501</v>
      </c>
      <c r="B502" s="128"/>
      <c r="C502" s="103" t="s">
        <v>95</v>
      </c>
      <c r="D502" s="100">
        <v>0.70138888888888884</v>
      </c>
      <c r="E502" s="126"/>
      <c r="F502" s="109">
        <v>9</v>
      </c>
      <c r="G502" s="111">
        <v>6</v>
      </c>
      <c r="H502" s="106">
        <v>96</v>
      </c>
      <c r="I502" s="107"/>
      <c r="J502" s="1">
        <f t="shared" si="42"/>
        <v>1</v>
      </c>
      <c r="K502" s="8">
        <f t="shared" si="43"/>
        <v>0</v>
      </c>
      <c r="L502" s="8">
        <f t="shared" si="44"/>
        <v>0</v>
      </c>
      <c r="M502" s="7"/>
      <c r="N502" s="6">
        <f t="shared" si="45"/>
        <v>0</v>
      </c>
      <c r="U502" s="13">
        <f t="shared" si="46"/>
        <v>6</v>
      </c>
      <c r="V502" s="13">
        <f t="shared" si="47"/>
        <v>576</v>
      </c>
    </row>
    <row r="503" spans="1:22" ht="16.5" customHeight="1">
      <c r="A503" s="1">
        <v>502</v>
      </c>
      <c r="B503" s="128"/>
      <c r="C503" s="103" t="s">
        <v>93</v>
      </c>
      <c r="D503" s="100">
        <v>0.35416666666666669</v>
      </c>
      <c r="E503" s="127" t="s">
        <v>351</v>
      </c>
      <c r="F503" s="109">
        <v>36</v>
      </c>
      <c r="G503" s="111">
        <v>8</v>
      </c>
      <c r="H503" s="106">
        <v>96</v>
      </c>
      <c r="I503" s="107"/>
      <c r="J503" s="1">
        <f t="shared" si="42"/>
        <v>2</v>
      </c>
      <c r="K503" s="8">
        <f t="shared" si="43"/>
        <v>0</v>
      </c>
      <c r="L503" s="8">
        <f t="shared" si="44"/>
        <v>0</v>
      </c>
      <c r="M503" s="7"/>
      <c r="N503" s="6">
        <f t="shared" si="45"/>
        <v>0</v>
      </c>
      <c r="U503" s="13">
        <f t="shared" si="46"/>
        <v>16</v>
      </c>
      <c r="V503" s="13">
        <f t="shared" si="47"/>
        <v>1536</v>
      </c>
    </row>
    <row r="504" spans="1:22" ht="16.5" customHeight="1">
      <c r="A504" s="1">
        <v>503</v>
      </c>
      <c r="B504" s="128"/>
      <c r="C504" s="103" t="s">
        <v>95</v>
      </c>
      <c r="D504" s="100">
        <v>0.45833333333333331</v>
      </c>
      <c r="E504" s="128"/>
      <c r="F504" s="109">
        <v>12</v>
      </c>
      <c r="G504" s="111">
        <v>8</v>
      </c>
      <c r="H504" s="106">
        <v>96</v>
      </c>
      <c r="I504" s="107"/>
      <c r="J504" s="1">
        <f t="shared" si="42"/>
        <v>1</v>
      </c>
      <c r="K504" s="8">
        <f t="shared" si="43"/>
        <v>0</v>
      </c>
      <c r="L504" s="8">
        <f t="shared" si="44"/>
        <v>0</v>
      </c>
      <c r="M504" s="7"/>
      <c r="N504" s="6">
        <f t="shared" si="45"/>
        <v>0</v>
      </c>
      <c r="U504" s="13">
        <f t="shared" si="46"/>
        <v>8</v>
      </c>
      <c r="V504" s="13">
        <f t="shared" si="47"/>
        <v>768</v>
      </c>
    </row>
    <row r="505" spans="1:22" ht="16.5" customHeight="1">
      <c r="A505" s="1">
        <v>504</v>
      </c>
      <c r="B505" s="128"/>
      <c r="C505" s="103" t="s">
        <v>95</v>
      </c>
      <c r="D505" s="100">
        <v>0.51388888888888895</v>
      </c>
      <c r="E505" s="128"/>
      <c r="F505" s="109">
        <v>24</v>
      </c>
      <c r="G505" s="111">
        <v>8</v>
      </c>
      <c r="H505" s="106">
        <v>96</v>
      </c>
      <c r="I505" s="107"/>
      <c r="J505" s="1">
        <f t="shared" si="42"/>
        <v>2</v>
      </c>
      <c r="K505" s="8">
        <f t="shared" si="43"/>
        <v>0</v>
      </c>
      <c r="L505" s="8">
        <f t="shared" si="44"/>
        <v>0</v>
      </c>
      <c r="M505" s="7"/>
      <c r="N505" s="6">
        <f t="shared" si="45"/>
        <v>0</v>
      </c>
      <c r="U505" s="13">
        <f t="shared" si="46"/>
        <v>16</v>
      </c>
      <c r="V505" s="13">
        <f t="shared" si="47"/>
        <v>1536</v>
      </c>
    </row>
    <row r="506" spans="1:22" ht="16.5" customHeight="1">
      <c r="A506" s="1">
        <v>505</v>
      </c>
      <c r="B506" s="128"/>
      <c r="C506" s="103" t="s">
        <v>93</v>
      </c>
      <c r="D506" s="100">
        <v>0.54166666666666663</v>
      </c>
      <c r="E506" s="128"/>
      <c r="F506" s="109">
        <v>38</v>
      </c>
      <c r="G506" s="111">
        <v>8</v>
      </c>
      <c r="H506" s="106">
        <v>96</v>
      </c>
      <c r="I506" s="107"/>
      <c r="J506" s="1">
        <f t="shared" si="42"/>
        <v>2</v>
      </c>
      <c r="K506" s="8">
        <f t="shared" si="43"/>
        <v>0</v>
      </c>
      <c r="L506" s="8">
        <f t="shared" si="44"/>
        <v>0</v>
      </c>
      <c r="M506" s="7"/>
      <c r="N506" s="6">
        <f t="shared" si="45"/>
        <v>0</v>
      </c>
      <c r="U506" s="13">
        <f t="shared" si="46"/>
        <v>16</v>
      </c>
      <c r="V506" s="13">
        <f t="shared" si="47"/>
        <v>1536</v>
      </c>
    </row>
    <row r="507" spans="1:22" ht="16.5" customHeight="1">
      <c r="A507" s="1">
        <v>506</v>
      </c>
      <c r="B507" s="128"/>
      <c r="C507" s="103" t="s">
        <v>95</v>
      </c>
      <c r="D507" s="100">
        <v>0.64583333333333337</v>
      </c>
      <c r="E507" s="128"/>
      <c r="F507" s="109">
        <v>16</v>
      </c>
      <c r="G507" s="111">
        <v>8</v>
      </c>
      <c r="H507" s="106">
        <v>96</v>
      </c>
      <c r="I507" s="107"/>
      <c r="J507" s="1">
        <f t="shared" si="42"/>
        <v>1</v>
      </c>
      <c r="K507" s="8">
        <f t="shared" si="43"/>
        <v>0</v>
      </c>
      <c r="L507" s="8">
        <f t="shared" si="44"/>
        <v>0</v>
      </c>
      <c r="M507" s="7"/>
      <c r="N507" s="6">
        <f t="shared" si="45"/>
        <v>0</v>
      </c>
      <c r="U507" s="13">
        <f t="shared" si="46"/>
        <v>8</v>
      </c>
      <c r="V507" s="13">
        <f t="shared" si="47"/>
        <v>768</v>
      </c>
    </row>
    <row r="508" spans="1:22" ht="16.5" customHeight="1">
      <c r="A508" s="1">
        <v>507</v>
      </c>
      <c r="B508" s="128"/>
      <c r="C508" s="103" t="s">
        <v>95</v>
      </c>
      <c r="D508" s="100">
        <v>0.70138888888888884</v>
      </c>
      <c r="E508" s="126"/>
      <c r="F508" s="109">
        <v>22</v>
      </c>
      <c r="G508" s="111">
        <v>8</v>
      </c>
      <c r="H508" s="106">
        <v>96</v>
      </c>
      <c r="I508" s="107"/>
      <c r="J508" s="1">
        <f t="shared" si="42"/>
        <v>2</v>
      </c>
      <c r="K508" s="8">
        <f t="shared" si="43"/>
        <v>0</v>
      </c>
      <c r="L508" s="8">
        <f t="shared" si="44"/>
        <v>0</v>
      </c>
      <c r="M508" s="7"/>
      <c r="N508" s="6">
        <f t="shared" si="45"/>
        <v>0</v>
      </c>
      <c r="U508" s="13">
        <f t="shared" si="46"/>
        <v>16</v>
      </c>
      <c r="V508" s="13">
        <f t="shared" si="47"/>
        <v>1536</v>
      </c>
    </row>
    <row r="509" spans="1:22" ht="16.5" customHeight="1">
      <c r="A509" s="1">
        <v>508</v>
      </c>
      <c r="B509" s="128"/>
      <c r="C509" s="103" t="s">
        <v>93</v>
      </c>
      <c r="D509" s="100">
        <v>0.35416666666666669</v>
      </c>
      <c r="E509" s="127" t="s">
        <v>352</v>
      </c>
      <c r="F509" s="109">
        <v>37</v>
      </c>
      <c r="G509" s="111">
        <v>4</v>
      </c>
      <c r="H509" s="106">
        <v>96</v>
      </c>
      <c r="I509" s="107"/>
      <c r="J509" s="1">
        <f t="shared" si="42"/>
        <v>2</v>
      </c>
      <c r="K509" s="8">
        <f t="shared" si="43"/>
        <v>0</v>
      </c>
      <c r="L509" s="8">
        <f t="shared" si="44"/>
        <v>0</v>
      </c>
      <c r="M509" s="7"/>
      <c r="N509" s="6">
        <f t="shared" si="45"/>
        <v>0</v>
      </c>
      <c r="U509" s="13">
        <f t="shared" si="46"/>
        <v>8</v>
      </c>
      <c r="V509" s="13">
        <f t="shared" si="47"/>
        <v>768</v>
      </c>
    </row>
    <row r="510" spans="1:22" ht="16.5" customHeight="1">
      <c r="A510" s="1">
        <v>509</v>
      </c>
      <c r="B510" s="128"/>
      <c r="C510" s="103" t="s">
        <v>95</v>
      </c>
      <c r="D510" s="100">
        <v>0.45833333333333331</v>
      </c>
      <c r="E510" s="128"/>
      <c r="F510" s="109">
        <v>27</v>
      </c>
      <c r="G510" s="111">
        <v>4</v>
      </c>
      <c r="H510" s="106">
        <v>96</v>
      </c>
      <c r="I510" s="107"/>
      <c r="J510" s="1">
        <f t="shared" ref="J510:J525" si="48">ROUNDUP(F510/20,0)</f>
        <v>2</v>
      </c>
      <c r="K510" s="8">
        <f t="shared" ref="K510:K525" si="49">$P$3*J510*G510</f>
        <v>0</v>
      </c>
      <c r="L510" s="8">
        <f t="shared" ref="L510:L525" si="50">$P$3*J510*G510*H510</f>
        <v>0</v>
      </c>
      <c r="M510" s="7"/>
      <c r="N510" s="6">
        <f t="shared" ref="N510:N525" si="51">IFERROR(K510/M510,0)</f>
        <v>0</v>
      </c>
      <c r="U510" s="13">
        <f t="shared" si="46"/>
        <v>8</v>
      </c>
      <c r="V510" s="13">
        <f t="shared" si="47"/>
        <v>768</v>
      </c>
    </row>
    <row r="511" spans="1:22" ht="16.5" customHeight="1">
      <c r="A511" s="1">
        <v>510</v>
      </c>
      <c r="B511" s="128"/>
      <c r="C511" s="103" t="s">
        <v>95</v>
      </c>
      <c r="D511" s="100">
        <v>0.51388888888888895</v>
      </c>
      <c r="E511" s="128"/>
      <c r="F511" s="110">
        <v>10</v>
      </c>
      <c r="G511" s="111">
        <v>4</v>
      </c>
      <c r="H511" s="106">
        <v>96</v>
      </c>
      <c r="I511" s="107"/>
      <c r="J511" s="1">
        <f t="shared" si="48"/>
        <v>1</v>
      </c>
      <c r="K511" s="8">
        <f t="shared" si="49"/>
        <v>0</v>
      </c>
      <c r="L511" s="8">
        <f t="shared" si="50"/>
        <v>0</v>
      </c>
      <c r="M511" s="7"/>
      <c r="N511" s="6">
        <f t="shared" si="51"/>
        <v>0</v>
      </c>
      <c r="U511" s="13">
        <f t="shared" si="46"/>
        <v>4</v>
      </c>
      <c r="V511" s="13">
        <f t="shared" si="47"/>
        <v>384</v>
      </c>
    </row>
    <row r="512" spans="1:22" ht="16.5" customHeight="1">
      <c r="A512" s="1">
        <v>511</v>
      </c>
      <c r="B512" s="128"/>
      <c r="C512" s="103" t="s">
        <v>93</v>
      </c>
      <c r="D512" s="100">
        <v>0.54166666666666663</v>
      </c>
      <c r="E512" s="128"/>
      <c r="F512" s="110">
        <v>28</v>
      </c>
      <c r="G512" s="111">
        <v>4</v>
      </c>
      <c r="H512" s="106">
        <v>96</v>
      </c>
      <c r="I512" s="107"/>
      <c r="J512" s="1">
        <f t="shared" si="48"/>
        <v>2</v>
      </c>
      <c r="K512" s="8">
        <f t="shared" si="49"/>
        <v>0</v>
      </c>
      <c r="L512" s="8">
        <f t="shared" si="50"/>
        <v>0</v>
      </c>
      <c r="M512" s="7"/>
      <c r="N512" s="6">
        <f t="shared" si="51"/>
        <v>0</v>
      </c>
      <c r="U512" s="13">
        <f t="shared" si="46"/>
        <v>8</v>
      </c>
      <c r="V512" s="13">
        <f t="shared" si="47"/>
        <v>768</v>
      </c>
    </row>
    <row r="513" spans="1:22" ht="16.5" customHeight="1">
      <c r="A513" s="1">
        <v>512</v>
      </c>
      <c r="B513" s="128"/>
      <c r="C513" s="103" t="s">
        <v>95</v>
      </c>
      <c r="D513" s="100">
        <v>0.64583333333333337</v>
      </c>
      <c r="E513" s="128"/>
      <c r="F513" s="109">
        <v>14</v>
      </c>
      <c r="G513" s="111">
        <v>4</v>
      </c>
      <c r="H513" s="106">
        <v>96</v>
      </c>
      <c r="I513" s="107"/>
      <c r="J513" s="1">
        <f t="shared" si="48"/>
        <v>1</v>
      </c>
      <c r="K513" s="8">
        <f t="shared" si="49"/>
        <v>0</v>
      </c>
      <c r="L513" s="8">
        <f t="shared" si="50"/>
        <v>0</v>
      </c>
      <c r="M513" s="7"/>
      <c r="N513" s="6">
        <f t="shared" si="51"/>
        <v>0</v>
      </c>
      <c r="U513" s="13">
        <f t="shared" si="46"/>
        <v>4</v>
      </c>
      <c r="V513" s="13">
        <f t="shared" si="47"/>
        <v>384</v>
      </c>
    </row>
    <row r="514" spans="1:22" ht="16.5" customHeight="1">
      <c r="A514" s="1">
        <v>513</v>
      </c>
      <c r="B514" s="128"/>
      <c r="C514" s="103" t="s">
        <v>95</v>
      </c>
      <c r="D514" s="100">
        <v>0.70138888888888884</v>
      </c>
      <c r="E514" s="126"/>
      <c r="F514" s="109">
        <v>14</v>
      </c>
      <c r="G514" s="111">
        <v>4</v>
      </c>
      <c r="H514" s="106">
        <v>96</v>
      </c>
      <c r="I514" s="107"/>
      <c r="J514" s="1">
        <f t="shared" si="48"/>
        <v>1</v>
      </c>
      <c r="K514" s="8">
        <f t="shared" si="49"/>
        <v>0</v>
      </c>
      <c r="L514" s="8">
        <f t="shared" si="50"/>
        <v>0</v>
      </c>
      <c r="M514" s="7"/>
      <c r="N514" s="6">
        <f t="shared" si="51"/>
        <v>0</v>
      </c>
      <c r="U514" s="13">
        <f t="shared" si="46"/>
        <v>4</v>
      </c>
      <c r="V514" s="13">
        <f t="shared" si="47"/>
        <v>384</v>
      </c>
    </row>
    <row r="515" spans="1:22" ht="16.5" customHeight="1">
      <c r="A515" s="1">
        <v>514</v>
      </c>
      <c r="B515" s="128"/>
      <c r="C515" s="103" t="s">
        <v>93</v>
      </c>
      <c r="D515" s="100">
        <v>0.35416666666666669</v>
      </c>
      <c r="E515" s="127" t="s">
        <v>353</v>
      </c>
      <c r="F515" s="109">
        <v>39</v>
      </c>
      <c r="G515" s="105">
        <v>8</v>
      </c>
      <c r="H515" s="106">
        <v>96</v>
      </c>
      <c r="I515" s="107"/>
      <c r="J515" s="1">
        <f t="shared" si="48"/>
        <v>2</v>
      </c>
      <c r="K515" s="8">
        <f t="shared" si="49"/>
        <v>0</v>
      </c>
      <c r="L515" s="8">
        <f t="shared" si="50"/>
        <v>0</v>
      </c>
      <c r="M515" s="7"/>
      <c r="N515" s="6">
        <f t="shared" si="51"/>
        <v>0</v>
      </c>
      <c r="U515" s="13">
        <f t="shared" ref="U515:U525" si="52">IFERROR(G515*J515,0)</f>
        <v>16</v>
      </c>
      <c r="V515" s="13">
        <f t="shared" ref="V515:V525" si="53">IFERROR(U515*H515,0)</f>
        <v>1536</v>
      </c>
    </row>
    <row r="516" spans="1:22" ht="16.5" customHeight="1">
      <c r="A516" s="1">
        <v>515</v>
      </c>
      <c r="B516" s="128"/>
      <c r="C516" s="103" t="s">
        <v>95</v>
      </c>
      <c r="D516" s="100">
        <v>0.45833333333333331</v>
      </c>
      <c r="E516" s="128"/>
      <c r="F516" s="109">
        <v>16</v>
      </c>
      <c r="G516" s="105">
        <v>8</v>
      </c>
      <c r="H516" s="106">
        <v>96</v>
      </c>
      <c r="I516" s="107"/>
      <c r="J516" s="1">
        <f t="shared" si="48"/>
        <v>1</v>
      </c>
      <c r="K516" s="8">
        <f t="shared" si="49"/>
        <v>0</v>
      </c>
      <c r="L516" s="8">
        <f t="shared" si="50"/>
        <v>0</v>
      </c>
      <c r="M516" s="7"/>
      <c r="N516" s="6">
        <f t="shared" si="51"/>
        <v>0</v>
      </c>
      <c r="U516" s="13">
        <f t="shared" si="52"/>
        <v>8</v>
      </c>
      <c r="V516" s="13">
        <f t="shared" si="53"/>
        <v>768</v>
      </c>
    </row>
    <row r="517" spans="1:22" ht="16.5" customHeight="1">
      <c r="A517" s="1">
        <v>516</v>
      </c>
      <c r="B517" s="128"/>
      <c r="C517" s="103" t="s">
        <v>95</v>
      </c>
      <c r="D517" s="100">
        <v>0.51388888888888895</v>
      </c>
      <c r="E517" s="128"/>
      <c r="F517" s="109">
        <v>23</v>
      </c>
      <c r="G517" s="105">
        <v>8</v>
      </c>
      <c r="H517" s="106">
        <v>96</v>
      </c>
      <c r="I517" s="107"/>
      <c r="J517" s="1">
        <f t="shared" si="48"/>
        <v>2</v>
      </c>
      <c r="K517" s="8">
        <f t="shared" si="49"/>
        <v>0</v>
      </c>
      <c r="L517" s="8">
        <f t="shared" si="50"/>
        <v>0</v>
      </c>
      <c r="M517" s="7"/>
      <c r="N517" s="6">
        <f t="shared" si="51"/>
        <v>0</v>
      </c>
      <c r="U517" s="13">
        <f t="shared" si="52"/>
        <v>16</v>
      </c>
      <c r="V517" s="13">
        <f t="shared" si="53"/>
        <v>1536</v>
      </c>
    </row>
    <row r="518" spans="1:22" ht="16.5" customHeight="1">
      <c r="A518" s="1">
        <v>517</v>
      </c>
      <c r="B518" s="128"/>
      <c r="C518" s="103" t="s">
        <v>93</v>
      </c>
      <c r="D518" s="100">
        <v>0.54166666666666663</v>
      </c>
      <c r="E518" s="128"/>
      <c r="F518" s="109">
        <v>35</v>
      </c>
      <c r="G518" s="105">
        <v>8</v>
      </c>
      <c r="H518" s="106">
        <v>96</v>
      </c>
      <c r="I518" s="107"/>
      <c r="J518" s="1">
        <f t="shared" si="48"/>
        <v>2</v>
      </c>
      <c r="K518" s="8">
        <f t="shared" si="49"/>
        <v>0</v>
      </c>
      <c r="L518" s="8">
        <f t="shared" si="50"/>
        <v>0</v>
      </c>
      <c r="M518" s="7"/>
      <c r="N518" s="6">
        <f t="shared" si="51"/>
        <v>0</v>
      </c>
      <c r="U518" s="13">
        <f t="shared" si="52"/>
        <v>16</v>
      </c>
      <c r="V518" s="13">
        <f t="shared" si="53"/>
        <v>1536</v>
      </c>
    </row>
    <row r="519" spans="1:22" ht="16.5" customHeight="1">
      <c r="A519" s="1">
        <v>518</v>
      </c>
      <c r="B519" s="128"/>
      <c r="C519" s="103" t="s">
        <v>95</v>
      </c>
      <c r="D519" s="100">
        <v>0.64583333333333337</v>
      </c>
      <c r="E519" s="128"/>
      <c r="F519" s="109">
        <v>12</v>
      </c>
      <c r="G519" s="105">
        <v>8</v>
      </c>
      <c r="H519" s="106">
        <v>96</v>
      </c>
      <c r="I519" s="107"/>
      <c r="J519" s="1">
        <f t="shared" si="48"/>
        <v>1</v>
      </c>
      <c r="K519" s="8">
        <f t="shared" si="49"/>
        <v>0</v>
      </c>
      <c r="L519" s="8">
        <f t="shared" si="50"/>
        <v>0</v>
      </c>
      <c r="M519" s="7"/>
      <c r="N519" s="6">
        <f t="shared" si="51"/>
        <v>0</v>
      </c>
      <c r="U519" s="13">
        <f t="shared" si="52"/>
        <v>8</v>
      </c>
      <c r="V519" s="13">
        <f t="shared" si="53"/>
        <v>768</v>
      </c>
    </row>
    <row r="520" spans="1:22" ht="16.5" customHeight="1">
      <c r="A520" s="1">
        <v>519</v>
      </c>
      <c r="B520" s="126"/>
      <c r="C520" s="103" t="s">
        <v>95</v>
      </c>
      <c r="D520" s="100">
        <v>0.70138888888888884</v>
      </c>
      <c r="E520" s="126"/>
      <c r="F520" s="109">
        <v>23</v>
      </c>
      <c r="G520" s="105">
        <v>8</v>
      </c>
      <c r="H520" s="106">
        <v>96</v>
      </c>
      <c r="I520" s="107"/>
      <c r="J520" s="1">
        <f t="shared" si="48"/>
        <v>2</v>
      </c>
      <c r="K520" s="8">
        <f t="shared" si="49"/>
        <v>0</v>
      </c>
      <c r="L520" s="8">
        <f t="shared" si="50"/>
        <v>0</v>
      </c>
      <c r="M520" s="7"/>
      <c r="N520" s="6">
        <f t="shared" si="51"/>
        <v>0</v>
      </c>
      <c r="U520" s="13">
        <f t="shared" si="52"/>
        <v>16</v>
      </c>
      <c r="V520" s="13">
        <f t="shared" si="53"/>
        <v>1536</v>
      </c>
    </row>
    <row r="521" spans="1:22" ht="16.5" customHeight="1">
      <c r="A521" s="1">
        <v>520</v>
      </c>
      <c r="B521" s="127" t="s">
        <v>354</v>
      </c>
      <c r="C521" s="103" t="s">
        <v>93</v>
      </c>
      <c r="D521" s="100">
        <v>0.375</v>
      </c>
      <c r="E521" s="127" t="s">
        <v>355</v>
      </c>
      <c r="F521" s="109">
        <v>14</v>
      </c>
      <c r="G521" s="105">
        <v>8</v>
      </c>
      <c r="H521" s="106">
        <v>96</v>
      </c>
      <c r="I521" s="107"/>
      <c r="J521" s="1">
        <f t="shared" si="48"/>
        <v>1</v>
      </c>
      <c r="K521" s="8">
        <f t="shared" si="49"/>
        <v>0</v>
      </c>
      <c r="L521" s="8">
        <f t="shared" si="50"/>
        <v>0</v>
      </c>
      <c r="M521" s="7"/>
      <c r="N521" s="6">
        <f t="shared" si="51"/>
        <v>0</v>
      </c>
      <c r="U521" s="13">
        <f t="shared" si="52"/>
        <v>8</v>
      </c>
      <c r="V521" s="13">
        <f t="shared" si="53"/>
        <v>768</v>
      </c>
    </row>
    <row r="522" spans="1:22" ht="16.5" customHeight="1">
      <c r="A522" s="1">
        <v>521</v>
      </c>
      <c r="B522" s="128"/>
      <c r="C522" s="103" t="s">
        <v>95</v>
      </c>
      <c r="D522" s="100">
        <v>0.54861111111111105</v>
      </c>
      <c r="E522" s="128"/>
      <c r="F522" s="109">
        <v>8</v>
      </c>
      <c r="G522" s="105">
        <v>8</v>
      </c>
      <c r="H522" s="106">
        <v>96</v>
      </c>
      <c r="I522" s="107"/>
      <c r="J522" s="1">
        <f t="shared" si="48"/>
        <v>1</v>
      </c>
      <c r="K522" s="8">
        <f t="shared" si="49"/>
        <v>0</v>
      </c>
      <c r="L522" s="8">
        <f t="shared" si="50"/>
        <v>0</v>
      </c>
      <c r="M522" s="7"/>
      <c r="N522" s="6">
        <f t="shared" si="51"/>
        <v>0</v>
      </c>
      <c r="U522" s="13">
        <f t="shared" si="52"/>
        <v>8</v>
      </c>
      <c r="V522" s="13">
        <f t="shared" si="53"/>
        <v>768</v>
      </c>
    </row>
    <row r="523" spans="1:22" ht="16.5" customHeight="1">
      <c r="A523" s="1">
        <v>522</v>
      </c>
      <c r="B523" s="128"/>
      <c r="C523" s="103" t="s">
        <v>95</v>
      </c>
      <c r="D523" s="100">
        <v>0.61805555555555558</v>
      </c>
      <c r="E523" s="129"/>
      <c r="F523" s="109">
        <v>6</v>
      </c>
      <c r="G523" s="105">
        <v>8</v>
      </c>
      <c r="H523" s="106">
        <v>96</v>
      </c>
      <c r="I523" s="107"/>
      <c r="J523" s="1">
        <f t="shared" si="48"/>
        <v>1</v>
      </c>
      <c r="K523" s="8">
        <f t="shared" si="49"/>
        <v>0</v>
      </c>
      <c r="L523" s="8">
        <f t="shared" si="50"/>
        <v>0</v>
      </c>
      <c r="M523" s="7"/>
      <c r="N523" s="6">
        <f t="shared" si="51"/>
        <v>0</v>
      </c>
      <c r="U523" s="13">
        <f t="shared" si="52"/>
        <v>8</v>
      </c>
      <c r="V523" s="13">
        <f t="shared" si="53"/>
        <v>768</v>
      </c>
    </row>
    <row r="524" spans="1:22" ht="16.5" customHeight="1">
      <c r="A524" s="1">
        <v>523</v>
      </c>
      <c r="B524" s="112"/>
      <c r="C524" s="103" t="s">
        <v>93</v>
      </c>
      <c r="D524" s="100">
        <v>0.35416666666666669</v>
      </c>
      <c r="E524" s="127" t="s">
        <v>356</v>
      </c>
      <c r="F524" s="109">
        <v>14</v>
      </c>
      <c r="G524" s="105">
        <v>2</v>
      </c>
      <c r="H524" s="106">
        <v>96</v>
      </c>
      <c r="I524" s="107"/>
      <c r="J524" s="1">
        <f t="shared" si="48"/>
        <v>1</v>
      </c>
      <c r="K524" s="8">
        <f t="shared" si="49"/>
        <v>0</v>
      </c>
      <c r="L524" s="8">
        <f t="shared" si="50"/>
        <v>0</v>
      </c>
      <c r="M524" s="7"/>
      <c r="N524" s="6">
        <f t="shared" si="51"/>
        <v>0</v>
      </c>
      <c r="U524" s="13">
        <f t="shared" si="52"/>
        <v>2</v>
      </c>
      <c r="V524" s="13">
        <f t="shared" si="53"/>
        <v>192</v>
      </c>
    </row>
    <row r="525" spans="1:22" ht="16.5" customHeight="1">
      <c r="A525" s="1">
        <v>524</v>
      </c>
      <c r="B525" s="112"/>
      <c r="C525" s="103" t="s">
        <v>95</v>
      </c>
      <c r="D525" s="100">
        <v>0.52083333333333337</v>
      </c>
      <c r="E525" s="128"/>
      <c r="F525" s="109">
        <v>14</v>
      </c>
      <c r="G525" s="105">
        <v>2</v>
      </c>
      <c r="H525" s="106">
        <v>96</v>
      </c>
      <c r="I525" s="107"/>
      <c r="J525" s="1">
        <f t="shared" si="48"/>
        <v>1</v>
      </c>
      <c r="K525" s="8">
        <f t="shared" si="49"/>
        <v>0</v>
      </c>
      <c r="L525" s="8">
        <f t="shared" si="50"/>
        <v>0</v>
      </c>
      <c r="M525" s="7"/>
      <c r="N525" s="6">
        <f t="shared" si="51"/>
        <v>0</v>
      </c>
      <c r="U525" s="13">
        <f t="shared" si="52"/>
        <v>2</v>
      </c>
      <c r="V525" s="13">
        <f t="shared" si="53"/>
        <v>192</v>
      </c>
    </row>
    <row r="526" spans="1:22">
      <c r="A526" s="1">
        <v>525</v>
      </c>
      <c r="B526" s="112"/>
      <c r="C526" s="103" t="s">
        <v>93</v>
      </c>
      <c r="D526" s="100">
        <v>0.54861111111111105</v>
      </c>
      <c r="E526" s="128"/>
      <c r="F526" s="109">
        <v>32</v>
      </c>
      <c r="G526" s="105">
        <v>2</v>
      </c>
      <c r="H526" s="106">
        <v>96</v>
      </c>
      <c r="I526" s="107"/>
      <c r="J526" s="1">
        <f t="shared" ref="J526:J532" si="54">ROUNDUP(F526/20,0)</f>
        <v>2</v>
      </c>
      <c r="K526" s="8">
        <f t="shared" ref="K526:K532" si="55">$P$3*J526*G526</f>
        <v>0</v>
      </c>
      <c r="L526" s="8">
        <f t="shared" ref="L526:L532" si="56">$P$3*J526*G526*H526</f>
        <v>0</v>
      </c>
      <c r="M526" s="7"/>
      <c r="N526" s="6">
        <f t="shared" ref="N526:N532" si="57">IFERROR(K526/M526,0)</f>
        <v>0</v>
      </c>
      <c r="U526" s="13">
        <f t="shared" ref="U526:U532" si="58">IFERROR(G526*J526,0)</f>
        <v>4</v>
      </c>
      <c r="V526" s="13">
        <f t="shared" ref="V526:V532" si="59">IFERROR(U526*H526,0)</f>
        <v>384</v>
      </c>
    </row>
    <row r="527" spans="1:22">
      <c r="A527" s="1">
        <v>526</v>
      </c>
      <c r="B527" s="112"/>
      <c r="C527" s="103" t="s">
        <v>95</v>
      </c>
      <c r="D527" s="100">
        <v>0.70833333333333337</v>
      </c>
      <c r="E527" s="112"/>
      <c r="F527" s="109">
        <v>17</v>
      </c>
      <c r="G527" s="105">
        <v>2</v>
      </c>
      <c r="H527" s="106">
        <v>96</v>
      </c>
      <c r="I527" s="107"/>
      <c r="J527" s="1">
        <f t="shared" si="54"/>
        <v>1</v>
      </c>
      <c r="K527" s="8">
        <f t="shared" si="55"/>
        <v>0</v>
      </c>
      <c r="L527" s="8">
        <f t="shared" si="56"/>
        <v>0</v>
      </c>
      <c r="M527" s="7"/>
      <c r="N527" s="6">
        <f t="shared" si="57"/>
        <v>0</v>
      </c>
      <c r="U527" s="13">
        <f t="shared" si="58"/>
        <v>2</v>
      </c>
      <c r="V527" s="13">
        <f t="shared" si="59"/>
        <v>192</v>
      </c>
    </row>
    <row r="528" spans="1:22" ht="15" customHeight="1">
      <c r="A528" s="1">
        <v>527</v>
      </c>
      <c r="B528" s="112"/>
      <c r="C528" s="103" t="s">
        <v>95</v>
      </c>
      <c r="D528" s="100">
        <v>0.76388888888888884</v>
      </c>
      <c r="E528" s="112"/>
      <c r="F528" s="109">
        <v>15</v>
      </c>
      <c r="G528" s="105">
        <v>2</v>
      </c>
      <c r="H528" s="106">
        <v>96</v>
      </c>
      <c r="I528" s="107"/>
      <c r="J528" s="1">
        <f t="shared" si="54"/>
        <v>1</v>
      </c>
      <c r="K528" s="8">
        <f t="shared" si="55"/>
        <v>0</v>
      </c>
      <c r="L528" s="8">
        <f t="shared" si="56"/>
        <v>0</v>
      </c>
      <c r="M528" s="7"/>
      <c r="N528" s="6">
        <f t="shared" si="57"/>
        <v>0</v>
      </c>
      <c r="U528" s="13">
        <f t="shared" si="58"/>
        <v>2</v>
      </c>
      <c r="V528" s="13">
        <f t="shared" si="59"/>
        <v>192</v>
      </c>
    </row>
    <row r="529" spans="1:22">
      <c r="A529" s="1">
        <v>528</v>
      </c>
      <c r="B529" s="127" t="s">
        <v>357</v>
      </c>
      <c r="C529" s="103" t="s">
        <v>93</v>
      </c>
      <c r="D529" s="100">
        <v>0.4236111111111111</v>
      </c>
      <c r="E529" s="127" t="s">
        <v>358</v>
      </c>
      <c r="F529" s="109">
        <v>15</v>
      </c>
      <c r="G529" s="105">
        <v>7.5</v>
      </c>
      <c r="H529" s="106">
        <v>96</v>
      </c>
      <c r="I529" s="107"/>
      <c r="J529" s="1">
        <f t="shared" si="54"/>
        <v>1</v>
      </c>
      <c r="K529" s="8">
        <f t="shared" si="55"/>
        <v>0</v>
      </c>
      <c r="L529" s="8">
        <f t="shared" si="56"/>
        <v>0</v>
      </c>
      <c r="M529" s="7"/>
      <c r="N529" s="6">
        <f t="shared" si="57"/>
        <v>0</v>
      </c>
      <c r="U529" s="13">
        <f t="shared" si="58"/>
        <v>7.5</v>
      </c>
      <c r="V529" s="13">
        <f t="shared" si="59"/>
        <v>720</v>
      </c>
    </row>
    <row r="530" spans="1:22">
      <c r="A530" s="1">
        <v>529</v>
      </c>
      <c r="B530" s="128"/>
      <c r="C530" s="103" t="s">
        <v>93</v>
      </c>
      <c r="D530" s="100">
        <v>0.43402777777777773</v>
      </c>
      <c r="E530" s="128"/>
      <c r="F530" s="109">
        <v>6</v>
      </c>
      <c r="G530" s="105">
        <v>7.5</v>
      </c>
      <c r="H530" s="106">
        <v>96</v>
      </c>
      <c r="I530" s="107"/>
      <c r="J530" s="1">
        <f t="shared" si="54"/>
        <v>1</v>
      </c>
      <c r="K530" s="8">
        <f t="shared" si="55"/>
        <v>0</v>
      </c>
      <c r="L530" s="8">
        <f t="shared" si="56"/>
        <v>0</v>
      </c>
      <c r="M530" s="7"/>
      <c r="N530" s="6">
        <f t="shared" si="57"/>
        <v>0</v>
      </c>
      <c r="U530" s="13">
        <f t="shared" si="58"/>
        <v>7.5</v>
      </c>
      <c r="V530" s="13">
        <f t="shared" si="59"/>
        <v>720</v>
      </c>
    </row>
    <row r="531" spans="1:22">
      <c r="A531" s="1">
        <v>530</v>
      </c>
      <c r="B531" s="128"/>
      <c r="C531" s="103" t="s">
        <v>95</v>
      </c>
      <c r="D531" s="100">
        <v>0.5625</v>
      </c>
      <c r="E531" s="128"/>
      <c r="F531" s="99">
        <v>10</v>
      </c>
      <c r="G531" s="105">
        <v>7.5</v>
      </c>
      <c r="H531" s="106">
        <v>96</v>
      </c>
      <c r="I531" s="107"/>
      <c r="J531" s="1">
        <f t="shared" si="54"/>
        <v>1</v>
      </c>
      <c r="K531" s="8">
        <f t="shared" si="55"/>
        <v>0</v>
      </c>
      <c r="L531" s="8">
        <f t="shared" si="56"/>
        <v>0</v>
      </c>
      <c r="M531" s="7"/>
      <c r="N531" s="6">
        <f t="shared" si="57"/>
        <v>0</v>
      </c>
      <c r="U531" s="13">
        <f t="shared" si="58"/>
        <v>7.5</v>
      </c>
      <c r="V531" s="13">
        <f t="shared" si="59"/>
        <v>720</v>
      </c>
    </row>
    <row r="532" spans="1:22">
      <c r="A532" s="1">
        <v>531</v>
      </c>
      <c r="B532" s="129"/>
      <c r="C532" s="103" t="s">
        <v>95</v>
      </c>
      <c r="D532" s="100">
        <v>0.65972222222222221</v>
      </c>
      <c r="E532" s="126"/>
      <c r="F532" s="99">
        <v>11</v>
      </c>
      <c r="G532" s="105">
        <v>7.5</v>
      </c>
      <c r="H532" s="106">
        <v>96</v>
      </c>
      <c r="I532" s="107"/>
      <c r="J532" s="1">
        <f t="shared" si="54"/>
        <v>1</v>
      </c>
      <c r="K532" s="8">
        <f t="shared" si="55"/>
        <v>0</v>
      </c>
      <c r="L532" s="8">
        <f t="shared" si="56"/>
        <v>0</v>
      </c>
      <c r="M532" s="7"/>
      <c r="N532" s="6">
        <f t="shared" si="57"/>
        <v>0</v>
      </c>
      <c r="U532" s="13">
        <f t="shared" si="58"/>
        <v>7.5</v>
      </c>
      <c r="V532" s="13">
        <f t="shared" si="59"/>
        <v>720</v>
      </c>
    </row>
  </sheetData>
  <sheetProtection algorithmName="SHA-512" hashValue="ICJQzCPl69p9wLyfEVIyYwGziQv0YsxfXhKxeqGixIaJ9QfMx6k9yEsVwNKCwAJtzRHrBzZ2r6KPJNGXvbeHGg==" saltValue="7jUYkhM+x8iGpcbczlyu1Q==" spinCount="100000" sheet="1" objects="1" scenarios="1"/>
  <autoFilter ref="A1:N532"/>
  <mergeCells count="274">
    <mergeCell ref="P29:P32"/>
    <mergeCell ref="P35:P42"/>
    <mergeCell ref="P14:P16"/>
    <mergeCell ref="P19:P26"/>
    <mergeCell ref="B2:B13"/>
    <mergeCell ref="E2:E3"/>
    <mergeCell ref="E4:E5"/>
    <mergeCell ref="E6:E7"/>
    <mergeCell ref="E8:E9"/>
    <mergeCell ref="E10:E11"/>
    <mergeCell ref="E12:E13"/>
    <mergeCell ref="B14:B21"/>
    <mergeCell ref="E14:E16"/>
    <mergeCell ref="E17:E19"/>
    <mergeCell ref="E20:E21"/>
    <mergeCell ref="B22:B33"/>
    <mergeCell ref="B46:B59"/>
    <mergeCell ref="E46:E48"/>
    <mergeCell ref="E49:E50"/>
    <mergeCell ref="E51:E52"/>
    <mergeCell ref="E53:E54"/>
    <mergeCell ref="E55:E56"/>
    <mergeCell ref="E57:E59"/>
    <mergeCell ref="E22:E24"/>
    <mergeCell ref="E25:E27"/>
    <mergeCell ref="E28:E30"/>
    <mergeCell ref="E31:E33"/>
    <mergeCell ref="B34:B45"/>
    <mergeCell ref="E34:E36"/>
    <mergeCell ref="E37:E39"/>
    <mergeCell ref="E40:E42"/>
    <mergeCell ref="E43:E45"/>
    <mergeCell ref="E103:E105"/>
    <mergeCell ref="I103:I105"/>
    <mergeCell ref="I68:I70"/>
    <mergeCell ref="E71:E72"/>
    <mergeCell ref="E73:E74"/>
    <mergeCell ref="I73:I74"/>
    <mergeCell ref="E75:E77"/>
    <mergeCell ref="B60:B67"/>
    <mergeCell ref="E60:E62"/>
    <mergeCell ref="E63:E65"/>
    <mergeCell ref="E66:E67"/>
    <mergeCell ref="B68:B81"/>
    <mergeCell ref="E68:E70"/>
    <mergeCell ref="E78:E79"/>
    <mergeCell ref="I78:I79"/>
    <mergeCell ref="E80:E81"/>
    <mergeCell ref="I80:I81"/>
    <mergeCell ref="B123:B134"/>
    <mergeCell ref="E123:E125"/>
    <mergeCell ref="E126:E128"/>
    <mergeCell ref="E129:E131"/>
    <mergeCell ref="I129:I131"/>
    <mergeCell ref="E132:E134"/>
    <mergeCell ref="E106:E108"/>
    <mergeCell ref="I106:I108"/>
    <mergeCell ref="B111:B122"/>
    <mergeCell ref="E111:E113"/>
    <mergeCell ref="E114:E116"/>
    <mergeCell ref="E117:E119"/>
    <mergeCell ref="E120:E122"/>
    <mergeCell ref="B82:B108"/>
    <mergeCell ref="E82:E84"/>
    <mergeCell ref="E85:E87"/>
    <mergeCell ref="I85:I87"/>
    <mergeCell ref="E88:E90"/>
    <mergeCell ref="I88:I90"/>
    <mergeCell ref="E91:E93"/>
    <mergeCell ref="E94:E96"/>
    <mergeCell ref="I94:I96"/>
    <mergeCell ref="E97:E99"/>
    <mergeCell ref="E100:E102"/>
    <mergeCell ref="B165:B174"/>
    <mergeCell ref="E165:E166"/>
    <mergeCell ref="E169:E171"/>
    <mergeCell ref="E172:E174"/>
    <mergeCell ref="B175:B181"/>
    <mergeCell ref="E175:E178"/>
    <mergeCell ref="E179:E181"/>
    <mergeCell ref="I150:I152"/>
    <mergeCell ref="B153:B164"/>
    <mergeCell ref="E153:E155"/>
    <mergeCell ref="E156:E158"/>
    <mergeCell ref="I156:I158"/>
    <mergeCell ref="E159:E161"/>
    <mergeCell ref="E162:E164"/>
    <mergeCell ref="B135:B152"/>
    <mergeCell ref="E135:E137"/>
    <mergeCell ref="E138:E140"/>
    <mergeCell ref="E141:E143"/>
    <mergeCell ref="E144:E146"/>
    <mergeCell ref="E147:E149"/>
    <mergeCell ref="E150:E152"/>
    <mergeCell ref="I194:I195"/>
    <mergeCell ref="E196:E197"/>
    <mergeCell ref="B198:B201"/>
    <mergeCell ref="E198:E199"/>
    <mergeCell ref="E200:E201"/>
    <mergeCell ref="B182:B197"/>
    <mergeCell ref="E182:E183"/>
    <mergeCell ref="E184:E185"/>
    <mergeCell ref="E186:E187"/>
    <mergeCell ref="E188:E189"/>
    <mergeCell ref="E190:E191"/>
    <mergeCell ref="E192:E193"/>
    <mergeCell ref="E194:E195"/>
    <mergeCell ref="B214:B225"/>
    <mergeCell ref="E214:E216"/>
    <mergeCell ref="I215:I225"/>
    <mergeCell ref="E217:E219"/>
    <mergeCell ref="E220:E222"/>
    <mergeCell ref="E223:E225"/>
    <mergeCell ref="B202:B213"/>
    <mergeCell ref="E202:E204"/>
    <mergeCell ref="I202:I204"/>
    <mergeCell ref="E205:E207"/>
    <mergeCell ref="I205:I207"/>
    <mergeCell ref="E208:E210"/>
    <mergeCell ref="I208:I210"/>
    <mergeCell ref="E211:E213"/>
    <mergeCell ref="B229:B252"/>
    <mergeCell ref="E229:E231"/>
    <mergeCell ref="E232:E234"/>
    <mergeCell ref="E235:E237"/>
    <mergeCell ref="E238:E240"/>
    <mergeCell ref="E241:E243"/>
    <mergeCell ref="E244:E246"/>
    <mergeCell ref="E247:E249"/>
    <mergeCell ref="E250:E252"/>
    <mergeCell ref="B261:B269"/>
    <mergeCell ref="E261:E263"/>
    <mergeCell ref="E264:E265"/>
    <mergeCell ref="E266:E267"/>
    <mergeCell ref="E268:E269"/>
    <mergeCell ref="B253:B260"/>
    <mergeCell ref="E253:E254"/>
    <mergeCell ref="E255:E256"/>
    <mergeCell ref="E257:E258"/>
    <mergeCell ref="E259:E260"/>
    <mergeCell ref="B270:B273"/>
    <mergeCell ref="E270:E271"/>
    <mergeCell ref="I270:I271"/>
    <mergeCell ref="E272:E273"/>
    <mergeCell ref="B274:B288"/>
    <mergeCell ref="E274:E276"/>
    <mergeCell ref="E277:E279"/>
    <mergeCell ref="E280:E282"/>
    <mergeCell ref="E283:E285"/>
    <mergeCell ref="E286:E288"/>
    <mergeCell ref="I331:I332"/>
    <mergeCell ref="E335:E336"/>
    <mergeCell ref="E339:E340"/>
    <mergeCell ref="E343:E344"/>
    <mergeCell ref="E347:E348"/>
    <mergeCell ref="I303:I304"/>
    <mergeCell ref="B305:B310"/>
    <mergeCell ref="E305:E308"/>
    <mergeCell ref="E309:E310"/>
    <mergeCell ref="B311:B322"/>
    <mergeCell ref="E311:E313"/>
    <mergeCell ref="E314:E315"/>
    <mergeCell ref="E316:E317"/>
    <mergeCell ref="E318:E319"/>
    <mergeCell ref="I318:I319"/>
    <mergeCell ref="E320:E322"/>
    <mergeCell ref="B289:B304"/>
    <mergeCell ref="E289:E291"/>
    <mergeCell ref="E292:E294"/>
    <mergeCell ref="E295:E297"/>
    <mergeCell ref="E298:E299"/>
    <mergeCell ref="E300:E302"/>
    <mergeCell ref="E303:E304"/>
    <mergeCell ref="B349:B357"/>
    <mergeCell ref="E349:E351"/>
    <mergeCell ref="E352:E354"/>
    <mergeCell ref="E355:E357"/>
    <mergeCell ref="B358:B361"/>
    <mergeCell ref="E358:E359"/>
    <mergeCell ref="B323:B348"/>
    <mergeCell ref="E323:E324"/>
    <mergeCell ref="E327:E328"/>
    <mergeCell ref="E331:E332"/>
    <mergeCell ref="I358:I361"/>
    <mergeCell ref="E360:E361"/>
    <mergeCell ref="B362:B383"/>
    <mergeCell ref="E362:E363"/>
    <mergeCell ref="I362:I369"/>
    <mergeCell ref="E364:E365"/>
    <mergeCell ref="E366:E367"/>
    <mergeCell ref="E368:E369"/>
    <mergeCell ref="E370:E371"/>
    <mergeCell ref="I370:I371"/>
    <mergeCell ref="E372:E373"/>
    <mergeCell ref="E374:E375"/>
    <mergeCell ref="E376:E377"/>
    <mergeCell ref="E378:E379"/>
    <mergeCell ref="E380:E381"/>
    <mergeCell ref="E382:E383"/>
    <mergeCell ref="I393:I395"/>
    <mergeCell ref="E396:E398"/>
    <mergeCell ref="E399:E400"/>
    <mergeCell ref="I399:I400"/>
    <mergeCell ref="E401:E403"/>
    <mergeCell ref="B384:B392"/>
    <mergeCell ref="E384:E386"/>
    <mergeCell ref="E387:E389"/>
    <mergeCell ref="E390:E392"/>
    <mergeCell ref="B393:B403"/>
    <mergeCell ref="E393:E395"/>
    <mergeCell ref="B427:B436"/>
    <mergeCell ref="E427:E428"/>
    <mergeCell ref="E429:E430"/>
    <mergeCell ref="E431:E432"/>
    <mergeCell ref="E433:E434"/>
    <mergeCell ref="E435:E436"/>
    <mergeCell ref="B404:B426"/>
    <mergeCell ref="E404:E408"/>
    <mergeCell ref="I404:I407"/>
    <mergeCell ref="E409:E410"/>
    <mergeCell ref="I409:I410"/>
    <mergeCell ref="E411:E413"/>
    <mergeCell ref="E414:E417"/>
    <mergeCell ref="I414:I417"/>
    <mergeCell ref="E418:E420"/>
    <mergeCell ref="E421:E424"/>
    <mergeCell ref="I421:I423"/>
    <mergeCell ref="E425:E426"/>
    <mergeCell ref="I425:I426"/>
    <mergeCell ref="I447:I449"/>
    <mergeCell ref="E450:E451"/>
    <mergeCell ref="E452:E453"/>
    <mergeCell ref="I452:I453"/>
    <mergeCell ref="B437:B441"/>
    <mergeCell ref="E437:E438"/>
    <mergeCell ref="I437:I438"/>
    <mergeCell ref="E439:E441"/>
    <mergeCell ref="I439:I440"/>
    <mergeCell ref="B454:B463"/>
    <mergeCell ref="E454:E455"/>
    <mergeCell ref="E456:E457"/>
    <mergeCell ref="E458:E459"/>
    <mergeCell ref="E460:E461"/>
    <mergeCell ref="E462:E463"/>
    <mergeCell ref="B442:B453"/>
    <mergeCell ref="E442:E444"/>
    <mergeCell ref="E445:E446"/>
    <mergeCell ref="E447:E449"/>
    <mergeCell ref="B464:B469"/>
    <mergeCell ref="E464:E466"/>
    <mergeCell ref="I465:I471"/>
    <mergeCell ref="E467:E469"/>
    <mergeCell ref="B474:B486"/>
    <mergeCell ref="E474:E476"/>
    <mergeCell ref="I474:I476"/>
    <mergeCell ref="E477:E478"/>
    <mergeCell ref="E479:E480"/>
    <mergeCell ref="E481:E483"/>
    <mergeCell ref="I481:I483"/>
    <mergeCell ref="E484:E486"/>
    <mergeCell ref="I484:I486"/>
    <mergeCell ref="B521:B523"/>
    <mergeCell ref="E521:E523"/>
    <mergeCell ref="E524:E526"/>
    <mergeCell ref="B529:B532"/>
    <mergeCell ref="E529:E531"/>
    <mergeCell ref="B487:B490"/>
    <mergeCell ref="E487:E490"/>
    <mergeCell ref="B491:B519"/>
    <mergeCell ref="E491:E495"/>
    <mergeCell ref="E497:E501"/>
    <mergeCell ref="E503:E507"/>
    <mergeCell ref="E509:E513"/>
    <mergeCell ref="E515:E519"/>
  </mergeCells>
  <conditionalFormatting sqref="E253:E303 E2:E250 E305:E382 E384:E404 E411 E414:E418 E421 E425:E532">
    <cfRule type="duplicateValues" dxfId="1" priority="1"/>
  </conditionalFormatting>
  <dataValidations count="1">
    <dataValidation type="list" allowBlank="1" showInputMessage="1" showErrorMessage="1" sqref="C60:C84">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532</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533</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534</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535</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536</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537</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538</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539</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540</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541</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5063</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542</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543</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544</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545</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3753.9100000000003</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546</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547</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548</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549</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360375.35999999975</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550</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551</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552</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553</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554</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1"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555</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1"/>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556</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1"/>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557</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1"/>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558</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1"/>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559</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1"/>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560</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1"/>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561</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1"/>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562</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1"/>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563</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564</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565</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2"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566</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3"/>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567</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3"/>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568</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3"/>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569</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3"/>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570</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3"/>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571</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3"/>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572</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3"/>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573</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3"/>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574</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4"/>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575</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576</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577</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5"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578</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5"/>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579</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5"/>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580</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5"/>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581</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5"/>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582</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5"/>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583</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5"/>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584</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5"/>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585</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5"/>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586</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5"/>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587</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5"/>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588</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5"/>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589</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5"/>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590</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5"/>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591</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5"/>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592</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5"/>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593</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5"/>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594</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5"/>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595</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5"/>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596</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5"/>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597</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5"/>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598</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5"/>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599</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5"/>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600</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601</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602</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2"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603</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3"/>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604</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3"/>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605</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3"/>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606</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3"/>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607</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3"/>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608</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3"/>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609</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3"/>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610</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3"/>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611</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3"/>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612</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3"/>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613</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3"/>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614</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3"/>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615</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3"/>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616</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3"/>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617</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3"/>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618</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3"/>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619</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3"/>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620</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3"/>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621</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3"/>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622</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3"/>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623</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3"/>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624</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3"/>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625</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3"/>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626</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4"/>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627</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628</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629</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5"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630</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5"/>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631</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5"/>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632</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5"/>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633</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5"/>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634</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5"/>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635</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5"/>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636</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5"/>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637</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5"/>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638</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639</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640</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641</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642</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643</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644</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645</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646</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647</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648</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649</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650</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651</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652</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653</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654</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655</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656</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657</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658</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659</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660</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661</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662</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663</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664</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665</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666</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667</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668</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669</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670</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671</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672</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673</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674</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675</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676</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677</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678</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679</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680</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681</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682</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683</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684</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685</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686</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687</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688</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689</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690</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691</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692</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693</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694</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695</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696</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697</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698</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699</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700</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701</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702</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703</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704</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705</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706</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707</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708</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709</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710</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711</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712</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713</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714</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715</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716</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717</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718</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719</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720</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721</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722</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723</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724</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725</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726</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727</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728</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729</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730</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731</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732</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733</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734</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735</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736</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737</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738</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739</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740</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741</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742</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743</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744</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745</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746</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747</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748</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749</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750</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751</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752</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753</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754</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755</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756</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757</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758</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759</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760</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761</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762</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763</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764</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765</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766</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767</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768</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769</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770</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771</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772</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773</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774</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775</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776</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777</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778</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779</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780</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781</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782</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783</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784</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785</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786</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787</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788</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789</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790</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791</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792</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793</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794</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795</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796</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797</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798</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799</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800</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801</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802</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803</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804</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805</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806</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807</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808</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809</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810</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811</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812</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813</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814</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815</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816</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817</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818</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819</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820</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821</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822</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823</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824</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825</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826</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827</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828</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829</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830</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831</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832</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833</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834</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835</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836</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837</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838</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839</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840</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841</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842</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843</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844</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845</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846</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847</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848</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849</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850</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851</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852</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853</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854</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855</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856</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857</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858</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859</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860</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861</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862</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863</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864</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865</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866</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867</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868</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869</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870</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871</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872</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873</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874</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875</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876</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877</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878</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879</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880</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881</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882</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883</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884</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885</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886</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887</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888</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889</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890</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891</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892</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893</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894</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895</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896</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897</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898</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899</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900</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901</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902</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903</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904</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905</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906</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907</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908</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909</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910</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911</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912</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913</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914</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915</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916</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917</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918</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919</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920</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921</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922</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923</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924</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925</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926</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927</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928</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929</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930</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931</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932</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933</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934</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935</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936</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937</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938</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939</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940</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941</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942</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943</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944</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945</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946</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947</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948</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949</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950</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951</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952</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953</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954</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955</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956</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957</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958</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959</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960</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961</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962</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963</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964</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965</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966</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967</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968</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969</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970</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971</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972</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973</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974</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975</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976</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977</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978</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979</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980</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981</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982</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983</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984</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985</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986</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987</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988</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989</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990</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991</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992</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993</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994</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995</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996</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997</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998</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999</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1000</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1001</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1002</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1003</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1004</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1005</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1006</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1007</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1008</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1009</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1010</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1011</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1012</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1013</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1014</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1015</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1016</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1017</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1018</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1019</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1020</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1021</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1022</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1023</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1024</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1025</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1026</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1027</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1028</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1029</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1030</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1031</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037"/>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46" t="s">
        <v>61</v>
      </c>
      <c r="C1" s="147"/>
      <c r="D1" s="147"/>
      <c r="E1" s="148"/>
      <c r="F1" s="146" t="s">
        <v>62</v>
      </c>
      <c r="G1" s="147"/>
      <c r="H1" s="147"/>
      <c r="I1" s="148"/>
      <c r="J1" s="146" t="s">
        <v>63</v>
      </c>
      <c r="K1" s="147"/>
      <c r="L1" s="147"/>
      <c r="M1" s="148"/>
      <c r="N1" s="146" t="s">
        <v>64</v>
      </c>
      <c r="O1" s="147"/>
      <c r="P1" s="147"/>
      <c r="Q1" s="148"/>
      <c r="R1" s="146" t="s">
        <v>65</v>
      </c>
      <c r="S1" s="147"/>
      <c r="T1" s="147"/>
      <c r="U1" s="148"/>
      <c r="V1" s="146" t="s">
        <v>66</v>
      </c>
      <c r="W1" s="147"/>
      <c r="X1" s="147"/>
      <c r="Y1" s="148"/>
      <c r="Z1" s="146" t="s">
        <v>67</v>
      </c>
      <c r="AA1" s="147"/>
      <c r="AB1" s="147"/>
      <c r="AC1" s="148"/>
      <c r="AD1" s="146" t="s">
        <v>68</v>
      </c>
      <c r="AE1" s="147"/>
      <c r="AF1" s="147"/>
      <c r="AG1" s="148"/>
      <c r="AH1" s="146" t="s">
        <v>69</v>
      </c>
      <c r="AI1" s="147"/>
      <c r="AJ1" s="147"/>
      <c r="AK1" s="148"/>
      <c r="AL1" s="149" t="s">
        <v>70</v>
      </c>
      <c r="AM1" s="150"/>
      <c r="AN1" s="150"/>
      <c r="AO1" s="151"/>
      <c r="AQ1" s="30" t="s">
        <v>71</v>
      </c>
    </row>
    <row r="2" spans="1:43" ht="27" customHeight="1" thickBot="1">
      <c r="A2" s="62" t="s">
        <v>72</v>
      </c>
      <c r="B2" s="152">
        <f>SUM(C7:C1037)</f>
        <v>0</v>
      </c>
      <c r="C2" s="153"/>
      <c r="D2" s="153"/>
      <c r="E2" s="154"/>
      <c r="F2" s="152">
        <f>SUM(G7:G1037)</f>
        <v>0</v>
      </c>
      <c r="G2" s="153"/>
      <c r="H2" s="153"/>
      <c r="I2" s="154"/>
      <c r="J2" s="152">
        <f>SUM(K7:K1037)</f>
        <v>0</v>
      </c>
      <c r="K2" s="153"/>
      <c r="L2" s="153"/>
      <c r="M2" s="154"/>
      <c r="N2" s="152">
        <f>SUM(O7:O1037)</f>
        <v>0</v>
      </c>
      <c r="O2" s="153"/>
      <c r="P2" s="153"/>
      <c r="Q2" s="154"/>
      <c r="R2" s="152">
        <f>SUM(S7:S1037)</f>
        <v>0</v>
      </c>
      <c r="S2" s="153"/>
      <c r="T2" s="153"/>
      <c r="U2" s="154"/>
      <c r="V2" s="152">
        <f>SUM(W7:W1037)</f>
        <v>0</v>
      </c>
      <c r="W2" s="153"/>
      <c r="X2" s="153"/>
      <c r="Y2" s="154"/>
      <c r="Z2" s="152">
        <f>SUM(AA7:AA1037)</f>
        <v>0</v>
      </c>
      <c r="AA2" s="153"/>
      <c r="AB2" s="153"/>
      <c r="AC2" s="154"/>
      <c r="AD2" s="152">
        <f>SUM(AE7:AE1037)</f>
        <v>0</v>
      </c>
      <c r="AE2" s="153"/>
      <c r="AF2" s="153"/>
      <c r="AG2" s="154"/>
      <c r="AH2" s="152">
        <f>SUM(AI7:AI1037)</f>
        <v>0</v>
      </c>
      <c r="AI2" s="153"/>
      <c r="AJ2" s="153"/>
      <c r="AK2" s="154"/>
      <c r="AL2" s="152">
        <f>SUM(AM7:AM1037)</f>
        <v>0</v>
      </c>
      <c r="AM2" s="153"/>
      <c r="AN2" s="153"/>
      <c r="AO2" s="154"/>
      <c r="AQ2" s="42" t="s">
        <v>73</v>
      </c>
    </row>
    <row r="3" spans="1:43" ht="27" customHeight="1" thickBot="1">
      <c r="A3" s="63" t="s">
        <v>74</v>
      </c>
      <c r="B3" s="152">
        <f>SUM(E7:E1031)</f>
        <v>0</v>
      </c>
      <c r="C3" s="153"/>
      <c r="D3" s="153"/>
      <c r="E3" s="154"/>
      <c r="F3" s="152">
        <f>SUM(I7:I1031)</f>
        <v>0</v>
      </c>
      <c r="G3" s="153"/>
      <c r="H3" s="153"/>
      <c r="I3" s="154"/>
      <c r="J3" s="152">
        <f>SUM(M7:M1031)</f>
        <v>0</v>
      </c>
      <c r="K3" s="153"/>
      <c r="L3" s="153"/>
      <c r="M3" s="154"/>
      <c r="N3" s="152">
        <f>SUM(Q7:Q1031)</f>
        <v>0</v>
      </c>
      <c r="O3" s="153"/>
      <c r="P3" s="153"/>
      <c r="Q3" s="154"/>
      <c r="R3" s="152">
        <f>SUM(U7:U1031)</f>
        <v>0</v>
      </c>
      <c r="S3" s="153"/>
      <c r="T3" s="153"/>
      <c r="U3" s="154"/>
      <c r="V3" s="152">
        <f>SUM(Y7:Y1031)</f>
        <v>0</v>
      </c>
      <c r="W3" s="153"/>
      <c r="X3" s="153"/>
      <c r="Y3" s="154"/>
      <c r="Z3" s="152">
        <f>SUM(AC7:AC1031)</f>
        <v>0</v>
      </c>
      <c r="AA3" s="153"/>
      <c r="AB3" s="153"/>
      <c r="AC3" s="154"/>
      <c r="AD3" s="152">
        <f>SUM(AG7:AG1031)</f>
        <v>0</v>
      </c>
      <c r="AE3" s="153"/>
      <c r="AF3" s="153"/>
      <c r="AG3" s="154"/>
      <c r="AH3" s="152">
        <f>SUM(AK7:AK1031)</f>
        <v>0</v>
      </c>
      <c r="AI3" s="153"/>
      <c r="AJ3" s="153"/>
      <c r="AK3" s="154"/>
      <c r="AL3" s="152">
        <f>SUM(AO7:AO1031)</f>
        <v>0</v>
      </c>
      <c r="AM3" s="153"/>
      <c r="AN3" s="153"/>
      <c r="AO3" s="154"/>
      <c r="AQ3" s="47">
        <f>SUM(B4:AO4)</f>
        <v>0</v>
      </c>
    </row>
    <row r="4" spans="1:43" ht="27" customHeight="1" thickBot="1">
      <c r="A4" s="63" t="s">
        <v>75</v>
      </c>
      <c r="B4" s="152">
        <f>B2-B3</f>
        <v>0</v>
      </c>
      <c r="C4" s="153"/>
      <c r="D4" s="153"/>
      <c r="E4" s="154"/>
      <c r="F4" s="152">
        <f t="shared" ref="F4" si="0">F2-F3</f>
        <v>0</v>
      </c>
      <c r="G4" s="153"/>
      <c r="H4" s="153"/>
      <c r="I4" s="154"/>
      <c r="J4" s="152">
        <f t="shared" ref="J4" si="1">J2-J3</f>
        <v>0</v>
      </c>
      <c r="K4" s="153"/>
      <c r="L4" s="153"/>
      <c r="M4" s="154"/>
      <c r="N4" s="152">
        <f t="shared" ref="N4" si="2">N2-N3</f>
        <v>0</v>
      </c>
      <c r="O4" s="153"/>
      <c r="P4" s="153"/>
      <c r="Q4" s="154"/>
      <c r="R4" s="152">
        <f t="shared" ref="R4" si="3">R2-R3</f>
        <v>0</v>
      </c>
      <c r="S4" s="153"/>
      <c r="T4" s="153"/>
      <c r="U4" s="154"/>
      <c r="V4" s="152">
        <f t="shared" ref="V4" si="4">V2-V3</f>
        <v>0</v>
      </c>
      <c r="W4" s="153"/>
      <c r="X4" s="153"/>
      <c r="Y4" s="154"/>
      <c r="Z4" s="152">
        <f t="shared" ref="Z4" si="5">Z2-Z3</f>
        <v>0</v>
      </c>
      <c r="AA4" s="153"/>
      <c r="AB4" s="153"/>
      <c r="AC4" s="154"/>
      <c r="AD4" s="152">
        <f t="shared" ref="AD4" si="6">AD2-AD3</f>
        <v>0</v>
      </c>
      <c r="AE4" s="153"/>
      <c r="AF4" s="153"/>
      <c r="AG4" s="154"/>
      <c r="AH4" s="152">
        <f>AH2-AH3</f>
        <v>0</v>
      </c>
      <c r="AI4" s="153"/>
      <c r="AJ4" s="153"/>
      <c r="AK4" s="154"/>
      <c r="AL4" s="152">
        <f t="shared" ref="AL4" si="7">AL2-AL3</f>
        <v>0</v>
      </c>
      <c r="AM4" s="153"/>
      <c r="AN4" s="153"/>
      <c r="AO4" s="154"/>
      <c r="AQ4" s="46" t="s">
        <v>76</v>
      </c>
    </row>
    <row r="5" spans="1:43" ht="27" customHeight="1" thickBot="1">
      <c r="A5" s="64" t="s">
        <v>77</v>
      </c>
      <c r="B5" s="155" t="e">
        <f>B4/('ცვლილებების შეტანა'!S5/100)/100</f>
        <v>#DIV/0!</v>
      </c>
      <c r="C5" s="156"/>
      <c r="D5" s="156"/>
      <c r="E5" s="157"/>
      <c r="F5" s="155" t="e">
        <f>F4/('ცვლილებების შეტანა'!S5/100)/100</f>
        <v>#DIV/0!</v>
      </c>
      <c r="G5" s="156"/>
      <c r="H5" s="156"/>
      <c r="I5" s="157"/>
      <c r="J5" s="155" t="e">
        <f>J4/('ცვლილებების შეტანა'!S5/100)/100</f>
        <v>#DIV/0!</v>
      </c>
      <c r="K5" s="156"/>
      <c r="L5" s="156"/>
      <c r="M5" s="157"/>
      <c r="N5" s="155" t="e">
        <f>N4/('ცვლილებების შეტანა'!S5/100)/100</f>
        <v>#DIV/0!</v>
      </c>
      <c r="O5" s="156"/>
      <c r="P5" s="156"/>
      <c r="Q5" s="157"/>
      <c r="R5" s="155" t="e">
        <f>R4/('ცვლილებების შეტანა'!S5/100)/100</f>
        <v>#DIV/0!</v>
      </c>
      <c r="S5" s="156"/>
      <c r="T5" s="156"/>
      <c r="U5" s="157"/>
      <c r="V5" s="155" t="e">
        <f>V4/('ცვლილებების შეტანა'!S5/100)/100</f>
        <v>#DIV/0!</v>
      </c>
      <c r="W5" s="156"/>
      <c r="X5" s="156"/>
      <c r="Y5" s="157"/>
      <c r="Z5" s="155" t="e">
        <f>Z4/('ცვლილებების შეტანა'!S5/100)/100</f>
        <v>#DIV/0!</v>
      </c>
      <c r="AA5" s="156"/>
      <c r="AB5" s="156"/>
      <c r="AC5" s="157"/>
      <c r="AD5" s="155" t="e">
        <f>AD4/('ცვლილებების შეტანა'!S5/100)/100</f>
        <v>#DIV/0!</v>
      </c>
      <c r="AE5" s="156"/>
      <c r="AF5" s="156"/>
      <c r="AG5" s="157"/>
      <c r="AH5" s="155" t="e">
        <f>AH4/('ცვლილებების შეტანა'!S5/100)/100</f>
        <v>#DIV/0!</v>
      </c>
      <c r="AI5" s="156"/>
      <c r="AJ5" s="156"/>
      <c r="AK5" s="157"/>
      <c r="AL5" s="155" t="e">
        <f>AL4/('ცვლილებების შეტანა'!S5/100)/100</f>
        <v>#DIV/0!</v>
      </c>
      <c r="AM5" s="156"/>
      <c r="AN5" s="156"/>
      <c r="AO5" s="157"/>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2"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3"/>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3"/>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3"/>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3"/>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3"/>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3"/>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3"/>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3"/>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4"/>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2"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3"/>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3"/>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3"/>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3"/>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3"/>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3"/>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3"/>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3"/>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4"/>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5"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5"/>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5"/>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5"/>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5"/>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5"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5"/>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5"/>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5"/>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ht="15.75" thickBot="1">
      <c r="A1037" s="84">
        <v>1031</v>
      </c>
      <c r="B1037" s="85"/>
      <c r="C1037" s="86">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87"/>
      <c r="E1037" s="88">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89"/>
      <c r="G1037" s="86">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0"/>
      <c r="I1037" s="88">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89"/>
      <c r="K1037" s="86">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0"/>
      <c r="M1037" s="88">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89"/>
      <c r="O1037" s="86">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0"/>
      <c r="Q1037" s="88">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89"/>
      <c r="S1037" s="86">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0"/>
      <c r="U1037" s="88">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89"/>
      <c r="W1037" s="86">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0"/>
      <c r="Y1037" s="88">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89"/>
      <c r="AA1037" s="86">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0"/>
      <c r="AC1037" s="88">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89"/>
      <c r="AE1037" s="86">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0"/>
      <c r="AG1037" s="88">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89"/>
      <c r="AI1037" s="86">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0"/>
      <c r="AK1037" s="88">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89"/>
      <c r="AM1037" s="86">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0"/>
      <c r="AO1037" s="88">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sheetData>
  <sheetProtection algorithmName="SHA-512" hashValue="ZX+xZo9H2V3sqAHx4PFq8WsNrkWUsSSj0iNADUzkFKhQtioHL7gKJr8Wtn8QXlpcwElU+I/0egk86J8QTw1/Ug==" saltValue="fjEOyLmguvaC3AhJbTEWrw=="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A7:A1037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2022-10-31T12:10:00Z</dcterms:modified>
</cp:coreProperties>
</file>